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12" windowWidth="15384" windowHeight="4500" tabRatio="792"/>
  </bookViews>
  <sheets>
    <sheet name="Cover Sheet" sheetId="37" r:id="rId1"/>
    <sheet name="Contents" sheetId="29" r:id="rId2"/>
    <sheet name="Instructions" sheetId="36" r:id="rId3"/>
    <sheet name="PSCP Tender Information" sheetId="35" r:id="rId4"/>
    <sheet name="PSCP Own Staff Rate" sheetId="13" r:id="rId5"/>
    <sheet name="PSCP Fee build-up" sheetId="31" r:id="rId6"/>
    <sheet name="PSCM constructor M&amp;E Details" sheetId="32" r:id="rId7"/>
    <sheet name="PSCM Designer Details" sheetId="38" r:id="rId8"/>
    <sheet name="Staff rates - Inflation Notes" sheetId="23" r:id="rId9"/>
  </sheets>
  <definedNames>
    <definedName name="_xlnm._FilterDatabase" localSheetId="5" hidden="1">'PSCP Fee build-up'!$B$19:$F$112</definedName>
    <definedName name="_xlnm._FilterDatabase" localSheetId="4" hidden="1">'PSCP Own Staff Rate'!$C$16:$D$16</definedName>
    <definedName name="BizShare" localSheetId="7">#REF!</definedName>
    <definedName name="BizShare">#REF!</definedName>
    <definedName name="Construction">#REF!</definedName>
    <definedName name="county" localSheetId="1">#REF!</definedName>
    <definedName name="Design">#REF!</definedName>
    <definedName name="Hours" localSheetId="7">#REF!</definedName>
    <definedName name="Hours">#REF!</definedName>
    <definedName name="lunch" localSheetId="7">#REF!</definedName>
    <definedName name="lunch">#REF!</definedName>
    <definedName name="Overheads" localSheetId="7">#REF!</definedName>
    <definedName name="Overheads">#REF!</definedName>
    <definedName name="_xlnm.Print_Titles" localSheetId="5">'PSCP Fee build-up'!$16:$19</definedName>
    <definedName name="prohpct" localSheetId="7">#REF!</definedName>
    <definedName name="prohpct">#REF!</definedName>
    <definedName name="pscmlist" localSheetId="6">'PSCM constructor M&amp;E Details'!$B$11:$AA$21</definedName>
    <definedName name="pscmlist" localSheetId="7">'PSCM Designer Details'!$B$12:$N$53</definedName>
    <definedName name="pscmlist">#REF!</definedName>
    <definedName name="pscprates">#REF!</definedName>
    <definedName name="pscpRatesCollect">#REF!</definedName>
    <definedName name="Section">#REF!</definedName>
    <definedName name="StaffRate">'PSCP Own Staff Rate'!$B$16:$W$29</definedName>
    <definedName name="subconfee" localSheetId="7">'PSCP Fee build-up'!#REF!</definedName>
    <definedName name="subconfee">'PSCP Fee build-up'!#REF!</definedName>
  </definedNames>
  <calcPr calcId="145621"/>
</workbook>
</file>

<file path=xl/calcChain.xml><?xml version="1.0" encoding="utf-8"?>
<calcChain xmlns="http://schemas.openxmlformats.org/spreadsheetml/2006/main">
  <c r="K23" i="35" l="1"/>
  <c r="J23" i="35"/>
  <c r="I23" i="35"/>
  <c r="H23" i="35"/>
  <c r="G23" i="35"/>
  <c r="F23" i="35"/>
  <c r="E23" i="35"/>
  <c r="K20" i="35" l="1"/>
  <c r="J20" i="35"/>
  <c r="I20" i="35"/>
  <c r="H20" i="35"/>
  <c r="G20" i="35"/>
  <c r="F20" i="35"/>
  <c r="E20" i="35"/>
  <c r="G58" i="31" l="1"/>
  <c r="H58" i="31"/>
  <c r="I58" i="31"/>
  <c r="J58" i="31"/>
  <c r="K58" i="31"/>
  <c r="L58" i="31"/>
  <c r="F58" i="31"/>
  <c r="G43" i="31"/>
  <c r="H43" i="31"/>
  <c r="I43" i="31"/>
  <c r="J43" i="31"/>
  <c r="K43" i="31"/>
  <c r="L43" i="31"/>
  <c r="F43" i="31"/>
  <c r="N27" i="13"/>
  <c r="I27" i="13"/>
  <c r="K27" i="13"/>
  <c r="I26" i="13"/>
  <c r="K26" i="13"/>
  <c r="N26" i="13"/>
  <c r="F16" i="35"/>
  <c r="G16" i="35"/>
  <c r="H16" i="35"/>
  <c r="I16" i="35"/>
  <c r="J16" i="35"/>
  <c r="K16" i="35"/>
  <c r="E16" i="35"/>
  <c r="B25" i="31" l="1"/>
  <c r="B27" i="31"/>
  <c r="B30" i="31"/>
  <c r="B28" i="31"/>
  <c r="B63" i="31"/>
  <c r="O26" i="13" l="1"/>
  <c r="P26" i="13" s="1"/>
  <c r="T26" i="13" s="1"/>
  <c r="U26" i="13" s="1"/>
  <c r="V26" i="13" s="1"/>
  <c r="O27" i="13"/>
  <c r="P27" i="13" s="1"/>
  <c r="T27" i="13" s="1"/>
  <c r="U27" i="13" s="1"/>
  <c r="B53" i="38"/>
  <c r="B52" i="38"/>
  <c r="B51" i="38"/>
  <c r="B50" i="38"/>
  <c r="B49" i="38"/>
  <c r="B48" i="38"/>
  <c r="B47" i="38"/>
  <c r="B46"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C1" i="38"/>
  <c r="D1" i="32"/>
  <c r="B21" i="32"/>
  <c r="B20" i="32"/>
  <c r="B19" i="32"/>
  <c r="B18" i="32"/>
  <c r="B17" i="32"/>
  <c r="B16" i="32"/>
  <c r="B15" i="32"/>
  <c r="B14" i="32"/>
  <c r="B13" i="32"/>
  <c r="B12" i="32"/>
  <c r="B21" i="31"/>
  <c r="B22" i="31"/>
  <c r="B23" i="31"/>
  <c r="B24" i="31"/>
  <c r="B26" i="31"/>
  <c r="B29" i="31"/>
  <c r="B31" i="31"/>
  <c r="B34" i="31"/>
  <c r="B35" i="31"/>
  <c r="B36" i="31"/>
  <c r="B37" i="31"/>
  <c r="B38" i="31"/>
  <c r="B39" i="31"/>
  <c r="B43" i="31"/>
  <c r="B44" i="31"/>
  <c r="B45" i="31"/>
  <c r="B46" i="31"/>
  <c r="B47" i="31"/>
  <c r="B48" i="31"/>
  <c r="B49" i="31"/>
  <c r="B50" i="31"/>
  <c r="B51" i="31"/>
  <c r="B52" i="31"/>
  <c r="B53" i="31"/>
  <c r="B54" i="31"/>
  <c r="B55" i="31"/>
  <c r="B58" i="31"/>
  <c r="B59" i="31"/>
  <c r="B60" i="31"/>
  <c r="B61" i="31"/>
  <c r="B62" i="31"/>
  <c r="B64" i="31"/>
  <c r="B65" i="31"/>
  <c r="B66" i="31"/>
  <c r="B67" i="31"/>
  <c r="B68" i="31"/>
  <c r="B69" i="31"/>
  <c r="B70" i="31"/>
  <c r="B71" i="31"/>
  <c r="B72" i="31"/>
  <c r="B73" i="31"/>
  <c r="B74" i="31"/>
  <c r="B77" i="31"/>
  <c r="B78" i="31"/>
  <c r="B79" i="31"/>
  <c r="B80" i="31"/>
  <c r="B81" i="31"/>
  <c r="B82" i="31"/>
  <c r="B83" i="31"/>
  <c r="B86" i="31"/>
  <c r="B87" i="31"/>
  <c r="B88" i="31"/>
  <c r="B89" i="31"/>
  <c r="B90" i="31"/>
  <c r="B91" i="31"/>
  <c r="B92" i="31"/>
  <c r="B93" i="31"/>
  <c r="B94" i="31"/>
  <c r="B95" i="31"/>
  <c r="B96" i="31"/>
  <c r="B99" i="31"/>
  <c r="B100" i="31"/>
  <c r="B101" i="31"/>
  <c r="B102" i="31"/>
  <c r="B103" i="31"/>
  <c r="B104" i="31"/>
  <c r="B105" i="31"/>
  <c r="B106" i="31"/>
  <c r="B107" i="31"/>
  <c r="B108" i="31"/>
  <c r="B109" i="31"/>
  <c r="B110" i="31"/>
  <c r="B111" i="31"/>
  <c r="B112" i="31"/>
  <c r="B20" i="31"/>
  <c r="D1" i="31"/>
  <c r="C1" i="13"/>
  <c r="D1" i="35"/>
  <c r="V27" i="13" l="1"/>
  <c r="W27" i="13" s="1"/>
  <c r="E27" i="13" s="1"/>
  <c r="W26" i="13"/>
  <c r="E26" i="13" s="1"/>
  <c r="B29" i="13"/>
  <c r="B28" i="13"/>
  <c r="B27" i="13"/>
  <c r="B26" i="13"/>
  <c r="B25" i="13"/>
  <c r="B24" i="13"/>
  <c r="B23" i="13"/>
  <c r="B22" i="13"/>
  <c r="B21" i="13"/>
  <c r="B20" i="13"/>
  <c r="B19" i="13"/>
  <c r="B18" i="13"/>
  <c r="B17" i="13"/>
  <c r="B57" i="35" l="1"/>
  <c r="H50" i="35"/>
  <c r="C50" i="35"/>
  <c r="C49" i="35"/>
  <c r="C48" i="35"/>
  <c r="C47" i="35"/>
  <c r="C46" i="35"/>
  <c r="C45" i="35"/>
  <c r="C44" i="35"/>
  <c r="C43" i="35"/>
  <c r="C42" i="35"/>
  <c r="C41" i="35"/>
  <c r="C40" i="35"/>
  <c r="K24" i="35"/>
  <c r="K25" i="35" s="1"/>
  <c r="K30" i="35" s="1"/>
  <c r="J24" i="35"/>
  <c r="J25" i="35" s="1"/>
  <c r="J30" i="35" s="1"/>
  <c r="I24" i="35"/>
  <c r="I25" i="35" s="1"/>
  <c r="I30" i="35" s="1"/>
  <c r="H24" i="35"/>
  <c r="H25" i="35" s="1"/>
  <c r="H30" i="35" s="1"/>
  <c r="G24" i="35"/>
  <c r="G25" i="35" s="1"/>
  <c r="G30" i="35" s="1"/>
  <c r="F24" i="35"/>
  <c r="F25" i="35" s="1"/>
  <c r="F30" i="35" s="1"/>
  <c r="E24" i="35"/>
  <c r="E25" i="35" s="1"/>
  <c r="E30" i="35" s="1"/>
  <c r="K21" i="35"/>
  <c r="K22" i="35" s="1"/>
  <c r="K29" i="35" s="1"/>
  <c r="J21" i="35"/>
  <c r="J22" i="35" s="1"/>
  <c r="J29" i="35" s="1"/>
  <c r="I21" i="35"/>
  <c r="I22" i="35" s="1"/>
  <c r="I29" i="35" s="1"/>
  <c r="H21" i="35"/>
  <c r="H22" i="35" s="1"/>
  <c r="H29" i="35" s="1"/>
  <c r="G21" i="35"/>
  <c r="G22" i="35" s="1"/>
  <c r="G29" i="35" s="1"/>
  <c r="F21" i="35"/>
  <c r="F22" i="35" s="1"/>
  <c r="F29" i="35" s="1"/>
  <c r="E21" i="35"/>
  <c r="E22" i="35" s="1"/>
  <c r="E29" i="35" s="1"/>
  <c r="K19" i="35"/>
  <c r="K28" i="35" s="1"/>
  <c r="J19" i="35"/>
  <c r="J28" i="35" s="1"/>
  <c r="I19" i="35"/>
  <c r="I28" i="35" s="1"/>
  <c r="H19" i="35"/>
  <c r="H28" i="35" s="1"/>
  <c r="G19" i="35"/>
  <c r="G28" i="35" s="1"/>
  <c r="F19" i="35"/>
  <c r="F28" i="35" s="1"/>
  <c r="E19" i="35"/>
  <c r="E28" i="35" s="1"/>
  <c r="K10" i="35"/>
  <c r="J10" i="35"/>
  <c r="I10" i="35"/>
  <c r="H10" i="35"/>
  <c r="G10" i="35"/>
  <c r="F10" i="35"/>
  <c r="E10" i="35"/>
  <c r="B31" i="35"/>
  <c r="B30" i="35"/>
  <c r="B29" i="35"/>
  <c r="B28" i="35"/>
  <c r="B27" i="35"/>
  <c r="B26" i="35"/>
  <c r="B24" i="35"/>
  <c r="B21" i="35"/>
  <c r="B19" i="35"/>
  <c r="B18" i="35"/>
  <c r="B17" i="35"/>
  <c r="B15" i="35"/>
  <c r="B14" i="35"/>
  <c r="B13" i="35"/>
  <c r="B12" i="35"/>
  <c r="B11" i="35"/>
  <c r="G114" i="31"/>
  <c r="H114" i="31"/>
  <c r="I114" i="31"/>
  <c r="J114" i="31"/>
  <c r="K114" i="31"/>
  <c r="L114" i="31"/>
  <c r="F114" i="31"/>
  <c r="G87" i="31"/>
  <c r="H87" i="31"/>
  <c r="I87" i="31"/>
  <c r="J87" i="31"/>
  <c r="K87" i="31"/>
  <c r="L87" i="31"/>
  <c r="F87" i="31"/>
  <c r="G77" i="31"/>
  <c r="H77" i="31"/>
  <c r="I77" i="31"/>
  <c r="J77" i="31"/>
  <c r="K77" i="31"/>
  <c r="L77" i="31"/>
  <c r="F77" i="31"/>
  <c r="G35" i="31"/>
  <c r="H35" i="31"/>
  <c r="I35" i="31"/>
  <c r="J35" i="31"/>
  <c r="K35" i="31"/>
  <c r="L35" i="31"/>
  <c r="F35" i="31"/>
  <c r="G20" i="31"/>
  <c r="H20" i="31"/>
  <c r="I20" i="31"/>
  <c r="J20" i="31"/>
  <c r="K20" i="31"/>
  <c r="L20" i="31"/>
  <c r="F20" i="31"/>
  <c r="G111" i="31" l="1"/>
  <c r="G100" i="31"/>
  <c r="G102" i="31" s="1"/>
  <c r="G112" i="31" l="1"/>
  <c r="F18" i="35" s="1"/>
  <c r="F27" i="35" s="1"/>
  <c r="F31" i="35" s="1"/>
  <c r="L111" i="31" l="1"/>
  <c r="L100" i="31"/>
  <c r="K111" i="31"/>
  <c r="K100" i="31"/>
  <c r="K102" i="31" s="1"/>
  <c r="J111" i="31"/>
  <c r="J100" i="31"/>
  <c r="J102" i="31" s="1"/>
  <c r="I111" i="31"/>
  <c r="I100" i="31"/>
  <c r="I102" i="31" s="1"/>
  <c r="H111" i="31"/>
  <c r="H100" i="31"/>
  <c r="H102" i="31" s="1"/>
  <c r="F111" i="31"/>
  <c r="F100" i="31"/>
  <c r="F102" i="31" s="1"/>
  <c r="I17" i="13"/>
  <c r="K17" i="13" s="1"/>
  <c r="N17" i="13"/>
  <c r="I18" i="13"/>
  <c r="K18" i="13" s="1"/>
  <c r="N18" i="13"/>
  <c r="I19" i="13"/>
  <c r="K19" i="13" s="1"/>
  <c r="N19" i="13"/>
  <c r="I20" i="13"/>
  <c r="K20" i="13" s="1"/>
  <c r="N20" i="13"/>
  <c r="I21" i="13"/>
  <c r="K21" i="13" s="1"/>
  <c r="N21" i="13"/>
  <c r="I22" i="13"/>
  <c r="K22" i="13" s="1"/>
  <c r="N22" i="13"/>
  <c r="I23" i="13"/>
  <c r="K23" i="13" s="1"/>
  <c r="N23" i="13"/>
  <c r="I24" i="13"/>
  <c r="K24" i="13" s="1"/>
  <c r="N24" i="13"/>
  <c r="I25" i="13"/>
  <c r="K25" i="13" s="1"/>
  <c r="N25" i="13"/>
  <c r="I28" i="13"/>
  <c r="K28" i="13" s="1"/>
  <c r="N28" i="13"/>
  <c r="I29" i="13"/>
  <c r="K29" i="13" s="1"/>
  <c r="N29" i="13"/>
  <c r="O18" i="13" l="1"/>
  <c r="P18" i="13" s="1"/>
  <c r="T18" i="13" s="1"/>
  <c r="U18" i="13" s="1"/>
  <c r="V18" i="13" s="1"/>
  <c r="O17" i="13"/>
  <c r="P17" i="13" s="1"/>
  <c r="T17" i="13" s="1"/>
  <c r="U17" i="13" s="1"/>
  <c r="V17" i="13" s="1"/>
  <c r="O19" i="13"/>
  <c r="P19" i="13" s="1"/>
  <c r="T19" i="13" s="1"/>
  <c r="U19" i="13" s="1"/>
  <c r="V19" i="13" s="1"/>
  <c r="O29" i="13"/>
  <c r="P29" i="13" s="1"/>
  <c r="T29" i="13" s="1"/>
  <c r="U29" i="13" s="1"/>
  <c r="V29" i="13" s="1"/>
  <c r="O28" i="13"/>
  <c r="P28" i="13" s="1"/>
  <c r="T28" i="13" s="1"/>
  <c r="U28" i="13" s="1"/>
  <c r="V28" i="13" s="1"/>
  <c r="O25" i="13"/>
  <c r="P25" i="13" s="1"/>
  <c r="T25" i="13" s="1"/>
  <c r="U25" i="13" s="1"/>
  <c r="V25" i="13" s="1"/>
  <c r="O24" i="13"/>
  <c r="P24" i="13" s="1"/>
  <c r="T24" i="13" s="1"/>
  <c r="U24" i="13" s="1"/>
  <c r="V24" i="13" s="1"/>
  <c r="O23" i="13"/>
  <c r="P23" i="13" s="1"/>
  <c r="T23" i="13" s="1"/>
  <c r="U23" i="13" s="1"/>
  <c r="V23" i="13" s="1"/>
  <c r="O22" i="13"/>
  <c r="P22" i="13" s="1"/>
  <c r="T22" i="13" s="1"/>
  <c r="U22" i="13" s="1"/>
  <c r="V22" i="13" s="1"/>
  <c r="O21" i="13"/>
  <c r="P21" i="13" s="1"/>
  <c r="T21" i="13" s="1"/>
  <c r="U21" i="13" s="1"/>
  <c r="V21" i="13" s="1"/>
  <c r="O20" i="13"/>
  <c r="P20" i="13" s="1"/>
  <c r="T20" i="13" s="1"/>
  <c r="U20" i="13" s="1"/>
  <c r="V20" i="13" s="1"/>
  <c r="J112" i="31"/>
  <c r="I18" i="35" s="1"/>
  <c r="I27" i="35" s="1"/>
  <c r="I31" i="35" s="1"/>
  <c r="K112" i="31"/>
  <c r="J18" i="35" s="1"/>
  <c r="J27" i="35" s="1"/>
  <c r="J31" i="35" s="1"/>
  <c r="I112" i="31"/>
  <c r="H18" i="35" s="1"/>
  <c r="H27" i="35" s="1"/>
  <c r="H31" i="35" s="1"/>
  <c r="H112" i="31"/>
  <c r="G18" i="35" s="1"/>
  <c r="G27" i="35" s="1"/>
  <c r="G31" i="35" s="1"/>
  <c r="L102" i="31"/>
  <c r="L112" i="31" s="1"/>
  <c r="K18" i="35" s="1"/>
  <c r="K27" i="35" s="1"/>
  <c r="K31" i="35" s="1"/>
  <c r="F112" i="31"/>
  <c r="E18" i="35" s="1"/>
  <c r="E27" i="35" l="1"/>
  <c r="E31" i="35" s="1"/>
  <c r="W20" i="13"/>
  <c r="W21" i="13"/>
  <c r="W22" i="13"/>
  <c r="E22" i="13" s="1"/>
  <c r="W23" i="13"/>
  <c r="E23" i="13" s="1"/>
  <c r="W24" i="13"/>
  <c r="W25" i="13"/>
  <c r="W28" i="13"/>
  <c r="W29" i="13"/>
  <c r="W17" i="13"/>
  <c r="W18" i="13"/>
  <c r="W19" i="13"/>
  <c r="E19" i="13" l="1"/>
  <c r="E18" i="13"/>
  <c r="E17" i="13"/>
  <c r="E29" i="13"/>
  <c r="E28" i="13"/>
  <c r="E25" i="13"/>
  <c r="E24" i="13"/>
  <c r="E21" i="13"/>
  <c r="E20" i="13"/>
</calcChain>
</file>

<file path=xl/sharedStrings.xml><?xml version="1.0" encoding="utf-8"?>
<sst xmlns="http://schemas.openxmlformats.org/spreadsheetml/2006/main" count="502" uniqueCount="345">
  <si>
    <t>PSCP Name</t>
  </si>
  <si>
    <t>PSCM Role</t>
  </si>
  <si>
    <t>PSCM Name</t>
  </si>
  <si>
    <t>PSCP (Own Staff) Design Overhead %</t>
  </si>
  <si>
    <t>▼</t>
  </si>
  <si>
    <t>Project Manager</t>
  </si>
  <si>
    <t>Pre-Construction Manager</t>
  </si>
  <si>
    <t>Site Manager</t>
  </si>
  <si>
    <t>Design Engineer</t>
  </si>
  <si>
    <t>FM Advisor</t>
  </si>
  <si>
    <t>Contracts Engineer</t>
  </si>
  <si>
    <t>Document Controller</t>
  </si>
  <si>
    <t>Administration</t>
  </si>
  <si>
    <t>Hours</t>
  </si>
  <si>
    <t>1.1.1</t>
  </si>
  <si>
    <t>1.1.2</t>
  </si>
  <si>
    <t>1.1.3</t>
  </si>
  <si>
    <t>1.1.8</t>
  </si>
  <si>
    <t>1.1.9</t>
  </si>
  <si>
    <t>1.1.10</t>
  </si>
  <si>
    <t>1.1.11</t>
  </si>
  <si>
    <t>1.1.12</t>
  </si>
  <si>
    <t>1.1.13</t>
  </si>
  <si>
    <t>accounts</t>
  </si>
  <si>
    <t>procurement/tendering</t>
  </si>
  <si>
    <t>public relations/ marketing</t>
  </si>
  <si>
    <t>legal</t>
  </si>
  <si>
    <t>finance</t>
  </si>
  <si>
    <t>recruitment/ personnel</t>
  </si>
  <si>
    <t>salaries &amp; pensions</t>
  </si>
  <si>
    <t>commercial</t>
  </si>
  <si>
    <t>office administration</t>
  </si>
  <si>
    <t>project administration</t>
  </si>
  <si>
    <t>stationery &amp; equipment</t>
  </si>
  <si>
    <t>workshops / plant yards/  fabrication facilities</t>
  </si>
  <si>
    <t>testing laboratories/ research and development</t>
  </si>
  <si>
    <t>CAD/ design office</t>
  </si>
  <si>
    <t>plant, services and utilities</t>
  </si>
  <si>
    <t>QA/QC systems</t>
  </si>
  <si>
    <t>health and safety</t>
  </si>
  <si>
    <t>human resource management</t>
  </si>
  <si>
    <t>environmental/ green policies</t>
  </si>
  <si>
    <t>partnering/supply chain management/ new development</t>
  </si>
  <si>
    <t>local labour policy</t>
  </si>
  <si>
    <t>CITB Grant</t>
  </si>
  <si>
    <t>IT Development Training</t>
  </si>
  <si>
    <t>training / department support costs</t>
  </si>
  <si>
    <t>graduates</t>
  </si>
  <si>
    <t>training administration</t>
  </si>
  <si>
    <t xml:space="preserve">QA/QC </t>
  </si>
  <si>
    <t>partnering/supply chain management</t>
  </si>
  <si>
    <t>operational management and planning</t>
  </si>
  <si>
    <t>regional management</t>
  </si>
  <si>
    <t>general management</t>
  </si>
  <si>
    <t>directors</t>
  </si>
  <si>
    <t>company and regional</t>
  </si>
  <si>
    <t>holding company recharge</t>
  </si>
  <si>
    <t>travel &amp; subsistence</t>
  </si>
  <si>
    <t>planning</t>
  </si>
  <si>
    <t>design &amp; build</t>
  </si>
  <si>
    <t>technical directorate</t>
  </si>
  <si>
    <t>CEO &amp; non-executive</t>
  </si>
  <si>
    <t>I.T. upgrades /replacement</t>
  </si>
  <si>
    <t>data base maintenance &amp; upgrade</t>
  </si>
  <si>
    <t>IT co-ordination</t>
  </si>
  <si>
    <t>Video conferencing</t>
  </si>
  <si>
    <t>post</t>
  </si>
  <si>
    <t>telephone / fax charges</t>
  </si>
  <si>
    <t>Finance</t>
  </si>
  <si>
    <t>office rent/rates etc.</t>
  </si>
  <si>
    <t>bank/interest charges</t>
  </si>
  <si>
    <t>Insurances</t>
  </si>
  <si>
    <t>premises repairs/renewals</t>
  </si>
  <si>
    <t>mergers and acquisitions</t>
  </si>
  <si>
    <t>donations</t>
  </si>
  <si>
    <t>property management</t>
  </si>
  <si>
    <t>audit fees</t>
  </si>
  <si>
    <t>subscription</t>
  </si>
  <si>
    <t>Corporate Risk not in GMP</t>
  </si>
  <si>
    <t>(please state)</t>
  </si>
  <si>
    <t>Basic Wkly Hours</t>
  </si>
  <si>
    <t xml:space="preserve">Annual Holiday Hours  </t>
  </si>
  <si>
    <t xml:space="preserve">Public Holidays per year Hours  </t>
  </si>
  <si>
    <t>Ref</t>
  </si>
  <si>
    <t>£100m +</t>
  </si>
  <si>
    <t>PSCM Workbook File Name</t>
  </si>
  <si>
    <t>Basic Rate per hour  (£)</t>
  </si>
  <si>
    <t>Performance / Extra Payments- Where applicable per year (£)</t>
  </si>
  <si>
    <t xml:space="preserve">Rate calculation </t>
  </si>
  <si>
    <t>Payroll Overhead</t>
  </si>
  <si>
    <t>Basic Costs</t>
  </si>
  <si>
    <t>Rate</t>
  </si>
  <si>
    <t xml:space="preserve">Design O/H </t>
  </si>
  <si>
    <t>Constructor</t>
  </si>
  <si>
    <t xml:space="preserve">Off site overhead </t>
  </si>
  <si>
    <t>£2m to £9.99m</t>
  </si>
  <si>
    <t>£10m to £24.99m</t>
  </si>
  <si>
    <t>£25m to £49.99m</t>
  </si>
  <si>
    <t>£50m to £99.9m</t>
  </si>
  <si>
    <t>Off Site Facilities</t>
  </si>
  <si>
    <t>Training / Development</t>
  </si>
  <si>
    <t>Management / Supervision</t>
  </si>
  <si>
    <t>Head Office Communication</t>
  </si>
  <si>
    <t>Overhead Department</t>
  </si>
  <si>
    <t>Section Reference</t>
  </si>
  <si>
    <t>Fee Description</t>
  </si>
  <si>
    <t>Build Up %</t>
  </si>
  <si>
    <t>Profit</t>
  </si>
  <si>
    <t>M &amp; E Installer</t>
  </si>
  <si>
    <t xml:space="preserve">CORPORATE RISK SUB TOTAL </t>
  </si>
  <si>
    <t>corporate risk sub total</t>
  </si>
  <si>
    <t>direct fee %</t>
  </si>
  <si>
    <t>4. The amount of Defined Cost for design produced by using the PSCP and PSCM staff Rates is excluded from other calculations for Option X1: Price adjustment for inflation.</t>
  </si>
  <si>
    <t>CORPORATE RISK (OPTIONAL)</t>
  </si>
  <si>
    <t>Overhead total</t>
  </si>
  <si>
    <t>Inflation Explanatory Notes</t>
  </si>
  <si>
    <t>Table 1. PSCP Business Share Distribution</t>
  </si>
  <si>
    <t>Design (PSC)</t>
  </si>
  <si>
    <t>CONTENTS</t>
  </si>
  <si>
    <t>Coversheet</t>
  </si>
  <si>
    <t>Instructions</t>
  </si>
  <si>
    <t>Contents</t>
  </si>
  <si>
    <t xml:space="preserve">PSCP Tender Information </t>
  </si>
  <si>
    <t>Table 1 - Business Share Distribution</t>
  </si>
  <si>
    <t>PSCP Own Staff Rate</t>
  </si>
  <si>
    <t>7</t>
  </si>
  <si>
    <t xml:space="preserve">Direct </t>
  </si>
  <si>
    <t xml:space="preserve">Subcontracted Design </t>
  </si>
  <si>
    <t xml:space="preserve">Subcontracted Constructor </t>
  </si>
  <si>
    <t xml:space="preserve">Subcontracted M&amp;E Installer </t>
  </si>
  <si>
    <t>Banding - Defined Cost Plus Fee Amount</t>
  </si>
  <si>
    <t>FEE SECTION</t>
  </si>
  <si>
    <t>Business Share</t>
  </si>
  <si>
    <t>Build Up Percentage</t>
  </si>
  <si>
    <t>TOTAL OFF SITE OVERHEAD</t>
  </si>
  <si>
    <t xml:space="preserve">Profit on Off site overhead </t>
  </si>
  <si>
    <t xml:space="preserve">Resultant Gross Fee Percentage applied to Defined Cost </t>
  </si>
  <si>
    <t>Gross Fee Percentage</t>
  </si>
  <si>
    <t>Title</t>
  </si>
  <si>
    <t>Total Gross Fee Percentage</t>
  </si>
  <si>
    <t>Business Share Distribution</t>
  </si>
  <si>
    <t xml:space="preserve">Title </t>
  </si>
  <si>
    <t>Itemised build up of Design Overhead</t>
  </si>
  <si>
    <t>Other Annual Costs</t>
  </si>
  <si>
    <t>Payroll Overhead Percentage (%)</t>
  </si>
  <si>
    <t>Payroll Overhead %</t>
  </si>
  <si>
    <t>Item</t>
  </si>
  <si>
    <t>PCSP Name</t>
  </si>
  <si>
    <t>Fee component</t>
  </si>
  <si>
    <t>PSCP Off site overhead expressed as a fee percentage added to PSCP Defined Cost</t>
  </si>
  <si>
    <t>ADMINISTRATION TOTAL</t>
  </si>
  <si>
    <t>OFF SITE FACILITIES TOTAL</t>
  </si>
  <si>
    <t>TRAINING / DEVELOPMENT TOTAL</t>
  </si>
  <si>
    <t>MANAGEMENT / SUPERVISION TOTAL</t>
  </si>
  <si>
    <t xml:space="preserve">HEAD OFFICE COMMUNICATION TOTAL </t>
  </si>
  <si>
    <t>FINANCE TOTAL</t>
  </si>
  <si>
    <t xml:space="preserve">PSCP Fee Build Up </t>
  </si>
  <si>
    <t>Document Tampering</t>
  </si>
  <si>
    <t>3. Every 24 months thereafter the procedure in paragraph 2 is repeated, applying the  difference in the RPIX indices prevailing at date of the review and the same index that applied 12 months earlier.</t>
  </si>
  <si>
    <t>G</t>
  </si>
  <si>
    <t>H</t>
  </si>
  <si>
    <t>I</t>
  </si>
  <si>
    <t>J</t>
  </si>
  <si>
    <t>K</t>
  </si>
  <si>
    <t>L</t>
  </si>
  <si>
    <t>M</t>
  </si>
  <si>
    <t>N</t>
  </si>
  <si>
    <t>O</t>
  </si>
  <si>
    <t>P</t>
  </si>
  <si>
    <t>Q</t>
  </si>
  <si>
    <t>R</t>
  </si>
  <si>
    <t>P. Principal</t>
  </si>
  <si>
    <t>P1. Professional (&gt;10 Years)</t>
  </si>
  <si>
    <t>P2. Professional (5-10 Years)</t>
  </si>
  <si>
    <t>P3. Professional (&lt;5 Years)</t>
  </si>
  <si>
    <t>T1. Senior Technician (&gt;10 Years)</t>
  </si>
  <si>
    <t>T2. Technician (5-10 Years)</t>
  </si>
  <si>
    <t>T3. Trainee (&lt;5 Years)</t>
  </si>
  <si>
    <t>A1. Admin</t>
  </si>
  <si>
    <t>Clinical Liason Officer</t>
  </si>
  <si>
    <t>Senior Quantity Surveyor</t>
  </si>
  <si>
    <t>Intermediate Quantity Surveyor</t>
  </si>
  <si>
    <t>Assistant Quantity Surveyor</t>
  </si>
  <si>
    <t>Principal Designer</t>
  </si>
  <si>
    <t>Utilisation % (See Note 2)</t>
  </si>
  <si>
    <t>&lt;£2m</t>
  </si>
  <si>
    <t>1.00</t>
  </si>
  <si>
    <t>2.00</t>
  </si>
  <si>
    <t>3.00</t>
  </si>
  <si>
    <t>4.00</t>
  </si>
  <si>
    <t>5.00</t>
  </si>
  <si>
    <t>6.00</t>
  </si>
  <si>
    <t>8.00</t>
  </si>
  <si>
    <t>Note 1:</t>
  </si>
  <si>
    <t>Note 2:</t>
  </si>
  <si>
    <t>Note 3:</t>
  </si>
  <si>
    <t>Note 4:</t>
  </si>
  <si>
    <t>Note 5:</t>
  </si>
  <si>
    <t>Note 6:</t>
  </si>
  <si>
    <t>Note 7:</t>
  </si>
  <si>
    <t>Note 8:</t>
  </si>
  <si>
    <t>Note 9:</t>
  </si>
  <si>
    <t>Note 10:</t>
  </si>
  <si>
    <t>Profit % entered in section 7 automatically adjusts for profit on total Off site overhead</t>
  </si>
  <si>
    <t xml:space="preserve">Risk - complete section 8 only if risk is required to be added above profit and overhead.  </t>
  </si>
  <si>
    <r>
      <rPr>
        <sz val="10"/>
        <rFont val="Arial"/>
        <family val="2"/>
      </rPr>
      <t xml:space="preserve">Sections left blank are deemed to be included within the </t>
    </r>
    <r>
      <rPr>
        <i/>
        <sz val="10"/>
        <rFont val="Arial"/>
        <family val="2"/>
      </rPr>
      <t>direct fee percentage</t>
    </r>
    <r>
      <rPr>
        <sz val="10"/>
        <rFont val="Arial"/>
        <family val="2"/>
      </rPr>
      <t xml:space="preserve"> </t>
    </r>
  </si>
  <si>
    <r>
      <t xml:space="preserve">direct fee percentage </t>
    </r>
    <r>
      <rPr>
        <b/>
        <sz val="14"/>
        <rFont val="Arial"/>
        <family val="2"/>
      </rPr>
      <t>(own work)</t>
    </r>
  </si>
  <si>
    <t>Note 11:</t>
  </si>
  <si>
    <r>
      <rPr>
        <b/>
        <i/>
        <sz val="10"/>
        <rFont val="Arial"/>
        <family val="2"/>
      </rPr>
      <t>Fee Percentage</t>
    </r>
    <r>
      <rPr>
        <b/>
        <sz val="10"/>
        <rFont val="Arial"/>
        <family val="2"/>
      </rPr>
      <t xml:space="preserve"> Allocation</t>
    </r>
  </si>
  <si>
    <t>Table 2. PSCP Design Overheads</t>
  </si>
  <si>
    <t>Table 3 . Payroll Overhead Percentage</t>
  </si>
  <si>
    <t>General</t>
  </si>
  <si>
    <t xml:space="preserve">INSTRUCTIONS </t>
  </si>
  <si>
    <t>What to Complete on this sheet:</t>
  </si>
  <si>
    <t>More detailed notes are provided on each relevant worksheet to aid completion.</t>
  </si>
  <si>
    <t>S</t>
  </si>
  <si>
    <t>T</t>
  </si>
  <si>
    <t>U</t>
  </si>
  <si>
    <t>V</t>
  </si>
  <si>
    <t>W</t>
  </si>
  <si>
    <t>Payroll Overhead % 
(from 'PSCP tender information' worksheet)</t>
  </si>
  <si>
    <t>Other (1) (Please state here)</t>
  </si>
  <si>
    <t>Other (2) (Please state here)</t>
  </si>
  <si>
    <t>Other (3) (Please state here)</t>
  </si>
  <si>
    <t>Design Overhead %
(from 'PSCP tender information' worksheet)</t>
  </si>
  <si>
    <r>
      <t xml:space="preserve">Note 4: PSCM designer appointments are based on the NEC Professional Services Contract which does not have a </t>
    </r>
    <r>
      <rPr>
        <b/>
        <i/>
        <sz val="10"/>
        <rFont val="Arial"/>
        <family val="2"/>
      </rPr>
      <t xml:space="preserve">fee percentage. </t>
    </r>
    <r>
      <rPr>
        <b/>
        <sz val="10"/>
        <rFont val="Arial"/>
        <family val="2"/>
      </rPr>
      <t xml:space="preserve">The PSCM design staff rates are therefore inclusive of the PSCMs overhead, profit and risk. </t>
    </r>
  </si>
  <si>
    <t>STAFF RATES - INFLATION NOTES</t>
  </si>
  <si>
    <t>Staff Role</t>
  </si>
  <si>
    <t>Senior Project Planner</t>
  </si>
  <si>
    <t>Project Planner</t>
  </si>
  <si>
    <t>Staff Rate</t>
  </si>
  <si>
    <t>Utilisation is adjustment for non recoverable hours (e.g. training, sickness).  Enter the percent of non recoverable hours (e.g 10%)</t>
  </si>
  <si>
    <t>PSCM Constructor, M&amp;E Details</t>
  </si>
  <si>
    <t>PSCM Designer Details</t>
  </si>
  <si>
    <t>Staff Rates - Inflation Notes</t>
  </si>
  <si>
    <t>Table 2 - Design Overheads</t>
  </si>
  <si>
    <t xml:space="preserve">Table 3 - Payroll overheads </t>
  </si>
  <si>
    <t>Table 4: PSCP Own Staff Rates</t>
  </si>
  <si>
    <t>Table 4 - PSCP own staff rates</t>
  </si>
  <si>
    <r>
      <t>Table 5.</t>
    </r>
    <r>
      <rPr>
        <b/>
        <i/>
        <sz val="12"/>
        <rFont val="Arial"/>
        <family val="2"/>
      </rPr>
      <t xml:space="preserve"> Direct Fee Percentage </t>
    </r>
    <r>
      <rPr>
        <b/>
        <sz val="12"/>
        <rFont val="Arial"/>
        <family val="2"/>
      </rPr>
      <t xml:space="preserve">Build Up  </t>
    </r>
  </si>
  <si>
    <r>
      <t xml:space="preserve">Table 6. Subcontracted </t>
    </r>
    <r>
      <rPr>
        <b/>
        <i/>
        <u/>
        <sz val="14"/>
        <rFont val="Arial"/>
        <family val="2"/>
      </rPr>
      <t>Fee Percentage</t>
    </r>
  </si>
  <si>
    <t xml:space="preserve">Table 5. Direct Fee Percentage Build Up  </t>
  </si>
  <si>
    <t>Table 6. Subcontracted Fee Percentage</t>
  </si>
  <si>
    <t>A</t>
  </si>
  <si>
    <t>B</t>
  </si>
  <si>
    <t>C</t>
  </si>
  <si>
    <t>D</t>
  </si>
  <si>
    <t>E</t>
  </si>
  <si>
    <t>F</t>
  </si>
  <si>
    <t>Any value</t>
  </si>
  <si>
    <t>Master Planning</t>
  </si>
  <si>
    <t>DH Framework Management Service Charge</t>
  </si>
  <si>
    <t xml:space="preserve">DO NOT LINK AMOUNTS ENTERED IN THE ORANGE CELLS TO OTHER WORKSHEETS </t>
  </si>
  <si>
    <t>Staff roles listed are only chargeable if it is normal practice and demonstrated to time charge on a project basis for these roles. Roles not listed are included in the Fee e.g contract manager, regional managers, estimators, buyers and health and safety roles.</t>
  </si>
  <si>
    <t>Travel time is only reimbursed during basic weekly hours.</t>
  </si>
  <si>
    <t>Rates provided are fixed for two years from the commencement of the P22 Framework. Subsequently they are subject to adjustment every two years as detailed in worksheet 'Staff rates - Inflation Notes'</t>
  </si>
  <si>
    <t>Total Available Hours  per year
=(F*52)-G-H</t>
  </si>
  <si>
    <t>Chargeable hours per year
=I-(I*J)</t>
  </si>
  <si>
    <t>Sub Total of Annual Basic Pay (£)
= (F*52)*L+M</t>
  </si>
  <si>
    <t>Payroll Overhead (£)
= N*O</t>
  </si>
  <si>
    <t>Net Hourly Rate (£)
= T/K</t>
  </si>
  <si>
    <t>Hourly Rate (£)
= U+(U*V)</t>
  </si>
  <si>
    <t>1.1.4</t>
  </si>
  <si>
    <t>1.1.5</t>
  </si>
  <si>
    <t>1.1.6</t>
  </si>
  <si>
    <t>1.1.7</t>
  </si>
  <si>
    <t>Completed all orange cells apart form columns Q,R and S that should be completed where relevant.
Where entries have been made in columns Q,R and S then overwrite the columns headings to indicate what the entered costs are for.</t>
  </si>
  <si>
    <t>Others: please state</t>
  </si>
  <si>
    <t>2. After a period of 24 months from the commencement of the P22 framework the staff Rates [R] will be twice subject to adjustment for price fluctuation. Firstly by application of the difference between the latest published index for the UK All Items Retail Price Index Excluding Mortgage Interest Payments (RPIX) at 1 October 2018 [i(2)] and the RPIX 12 months earlier [i(1)]. Secondly this revised rate is then subject to the same change in index to derive the midpoint of the subsequent 24 month period. The PSCP and PSCM Staff Rates produced by the application of this adjustment for price fluctuation apply for the 24 months period 1 October 2018 to 30 September 2020. Hence the new staff rate for the second 24 month period is defined as:-
R(new) = { R x i(2)/i(1) } x [i(2)/i(1)]</t>
  </si>
  <si>
    <t>Please proceed to Instructions once you have completed your PSCP name above</t>
  </si>
  <si>
    <t>PSCM working in more than one PSCP supply chain</t>
  </si>
  <si>
    <t>Total of Annual Staff Cost (£) 
= N+P+Q+R+S</t>
  </si>
  <si>
    <t>6. See Framework Appendix 3: Contract Template B for further details on allowing for staff rate inflation when agreeing the guarenteed maximum price for individual projects.</t>
  </si>
  <si>
    <t>Foreman</t>
  </si>
  <si>
    <t>CAD technician
Draughtsman</t>
  </si>
  <si>
    <t>Direct</t>
  </si>
  <si>
    <t>Subcontracted</t>
  </si>
  <si>
    <t>PSCM Fee percentage</t>
  </si>
  <si>
    <t>Please enter your PSCP name in the orange box below as it was entered at the PQQ stage.</t>
  </si>
  <si>
    <t>Please ensure that you read these instructions and the ITT Part A instructions before you start to complete this workbook.</t>
  </si>
  <si>
    <t xml:space="preserve">There is a requirement in the ITT for all candidates to confirm that the Cost Schedule workbooks of all Primary Supply Chain Members (PSCMs) have been completed by the named PSCMs . </t>
  </si>
  <si>
    <t>The Cost Schedules</t>
  </si>
  <si>
    <t>This document comprises one of the Cost Schedules that will form the economic test at the Award stage of the procurement for appointment as a PSCP to the P22 FA. Technical/Quality aspects of the award stage are detailed elsewhere within the ITT documentation.</t>
  </si>
  <si>
    <t xml:space="preserve">Framework Schedule 3 Part 1: PSCP Cost Schedule </t>
  </si>
  <si>
    <t>FWK Schedule 3 Part 1: PSCP Cost Schedule: PSCP Tender Information</t>
  </si>
  <si>
    <t>The Cost Schedules has four documents for completion and submission by candidate PSCPs. These are summarised below:</t>
  </si>
  <si>
    <t>FWK Schedule 3 Part 1: PSCP Cost Schedule: PSCP Own Staff Rate</t>
  </si>
  <si>
    <t xml:space="preserve">The rates provided below for Design staff are to be the maximum permitted rate and subjected to downward adjustment at the commencement of a project engagement to reflect actual salary as paid to personnel. (See Framework Schedule 4: Template Scheme Agreements: amended Schedule of Cost Components). </t>
  </si>
  <si>
    <t xml:space="preserve">Basic costs exclude travel expenses, company cars, car allowance and fuel. Expenses are payable in accordance with the Template Scheme Agreements (framework schedule 4) except where company cars/car allowance, fuel etc. are provided to the employee and such costs are included in columns Q, R and S. </t>
  </si>
  <si>
    <t>The PSCP staff roles below are for work that should not be subcontracted as decribed in Framework Schedule 4: Works information Section 8</t>
  </si>
  <si>
    <t>FWK Schedule 3 Part 1: PSCP Cost Schedule: PSCP Fee build</t>
  </si>
  <si>
    <t>Table 5: Complete all cells in orange relevant to your organisation
Table 6: Complete all orange cells</t>
  </si>
  <si>
    <t>The Template Scheme Agreements (Framework Schedule 4) provide details of how the relevant fee percentages are selected and applied to individual schemes and projects. Amounts stated in table 5 below (i.e. Master planning and : columns A - F) are project affordability amounts.</t>
  </si>
  <si>
    <t>The fee percentages entered in table 5 and 6 below are for the PSCP organisation only. Where relevant, PSCM fee percentages are entered within Framework Schedule 3 Part 1: PSCM constructor, M&amp;E Cost Schedule</t>
  </si>
  <si>
    <t>The Design PSC fee percentage applies to PSCM designers appointed by the PSCP under the NEC3 Professional Services Contract (PSC) for both pre and post Guaranteed Maximum Price (GMP) agreement services. The PSCP subcontracted design fee percentage also applies to all SCM designers not identified in the PSCP’s Cost Schedules as designer PSCMs (e.g. CDM, acoustics, fire, etc.) but employed for individual projects.</t>
  </si>
  <si>
    <t>FWK Schedule 3 Part 1: PSCP Cost Schedule: PSCM constructor, M&amp;E Details</t>
  </si>
  <si>
    <t>Note 3: PSCM Cost Schedules also need to be provided as part of the ITT response.</t>
  </si>
  <si>
    <t>Note 1: Please ensure you comply with the P22 VAT guidance in Framework Schedule 3 Part 2 VAT Recovery Requirements</t>
  </si>
  <si>
    <t>FWK Schedule 3 Part 1: PSCP Cost Schedule: PSCM Designer Details</t>
  </si>
  <si>
    <t>Complete the required number of rows based on the number of PSCM designers.
The information is copied directly from the the workbooks 'PSCM PSC Designers cost Schedule worksheet 'Information for PSCP workbook'</t>
  </si>
  <si>
    <t>1. The hourly Staff Rates for the cost of design for PSCP and PSCM staff submitted in this Cost Schedule will be incorporated in the Framework Agreement and are subject to adjustment for Price Fluctuations. This will be applied as follows:</t>
  </si>
  <si>
    <t>5. The price fluctuations percentage calculations will be undertaken centrally by the Department of Health for all P22 Scheme Agreements. The percentage change to the staff rates will be notified in writing to all PSCPs and published on the relevant ProCure22 club website.</t>
  </si>
  <si>
    <t xml:space="preserve">7. Please note once adjusted the staff rates are the maximum permitted rate and subjected to downward adjustment at the commencement of a project engagement to reflect actual salary as paid to personnel. (See Framework Schedule 4 Template Scheme Agreements: Amended Schedule of Cost Component). </t>
  </si>
  <si>
    <t>FWK Schedule 3 Part 1: PSCP Cost Schedule - Inflation notes</t>
  </si>
  <si>
    <t xml:space="preserve">The P22 Cost Schedules have been developed to support the fair and consistent evaluation of the commercial proposal being provided by tendering organisations. It is therefore essential that the formulas and structure of the workbooks are not modified in any way. </t>
  </si>
  <si>
    <t>Bidders are responsible for ensuring that their submitted Cost Schedules are returned without modification except where explicitly requested (i.e. the inputting of rates, amounts and fee percentages). Candidates are accountable for information submitted by their supply chains and must ensure that all PSCM and SCM submitted content also complies with this condition. Unauthorised modification to the Cost Schedules may result in expulsion from the P22 tender process.</t>
  </si>
  <si>
    <t>This document has been issued, for completion by candidate PSCPs, with the P22 Invitation to Tender (ITT). The ITT has been issued to candidates selected through the evaluation of responses to the Pre-Qualification Questionnaire (PQQ) for the P22 Framework Agreement.</t>
  </si>
  <si>
    <t>Completion of the Cost Schedules requires the identification of fee percentages and other cost-related information. The information provided by successful PSCPs within their Cost Schedules will be used on schemes and projects called off under the P22 Framework Agreement as detailed within the Framework Agreement and Scheme Template Contracts (Framework Schedule 4).</t>
  </si>
  <si>
    <r>
      <rPr>
        <b/>
        <sz val="10"/>
        <color rgb="FF000000"/>
        <rFont val="Arial"/>
        <family val="2"/>
      </rPr>
      <t>2. PSCM Constructor, M&amp;E Installer Cost Schedule</t>
    </r>
    <r>
      <rPr>
        <sz val="10"/>
        <color rgb="FF000000"/>
        <rFont val="Arial"/>
        <family val="2"/>
      </rPr>
      <t>: This document is to be completed and returned for each individual PSCM Constructor and PSCM Mechanical and Electrical Installer (based on the NEC 3 Engineering and Construction Subcontract). It includes staff rates for design outside of the Working Areas and the relevant PSCM fee percentages.</t>
    </r>
  </si>
  <si>
    <r>
      <rPr>
        <b/>
        <sz val="10"/>
        <color rgb="FF000000"/>
        <rFont val="Arial"/>
        <family val="2"/>
      </rPr>
      <t xml:space="preserve">4. Design Resource Model: </t>
    </r>
    <r>
      <rPr>
        <sz val="10"/>
        <color rgb="FF000000"/>
        <rFont val="Arial"/>
        <family val="2"/>
      </rPr>
      <t>Candidates are required to estimate the cost of design for a Hospital scheme detailed within the model.</t>
    </r>
  </si>
  <si>
    <t>A PSCM may be included in more than one PSCP supply chain; however, the same Cost Schedule staff rates apply across all the supply chains. In the event of any divergence between the rates tendered across the supply chains, the lowest cost rates will apply. PSCMs may be added to other supply chains during the course of the framework, but only on the basis of the original Cost Schedule rates.</t>
  </si>
  <si>
    <t>Note 1: Enter details of any design overheads to be included in the PSCP Own Staff Rates. Refer to Framework Schedule 4 template Scheme Agreements: Amended Schedule of Cost Components clause 62. If the candidate has no separate design overheads then leave the table blank.</t>
  </si>
  <si>
    <t>Total Design Overhead carried over to the design overhead % (column V) in the "PSCP Own Staff Rate" tab</t>
  </si>
  <si>
    <t>Note 1: Enter your Payroll overhead percentage. This percentage is carried over to the "Payroll Overhead %" on sheet "PSCP Own Staff Rate". This is to cover statutory costs, national agreements and other costs attributable to payroll e.g. national insurance contributions and training levies.</t>
  </si>
  <si>
    <t>P22 Framework Schedule 3 Part 1 Cost Schedules: PSCP Cost Schedule</t>
  </si>
  <si>
    <t>Note 2: The table below is for the PSCP to insert overheads that relate solely to design and can be readily identified and substantiated in the organisations accounts. If the candidate has no separate design overheads then leave the table blank.</t>
  </si>
  <si>
    <t>Candidate PSCPs are referred to the Amended Schedule of Cost Components (SCC) contained within the Framework Schedule 4 Template Scheme Agreement and NEC3 ECC Clause 52.1 which states 'All the Contractor's costs which are not included in the Defined Cost are treated as included in the Fee.' Examples of items to be included within the relevant fee percentage are: Insurance, Corporate risk, P22 Framework Management Services Charges, benchmarking, attendance at P22 working groups etc.
Premiums for insurances identified in the Insurance Matrix are to be included in PSCP Fee for the duration of this Agreement. No adjustment to the PSCP Fee/s identified below is allowed for increases or reductions in insurance premiums over the duration of this Framework Agreement. Any reductions or increases in insurance premiums are to be solely attributable to changes in open market rates for the same levels of cover and PSCP’s circumstances that applied at the date of commencement of this Agreement. Substantiating evidence of this will be required to be submitted to DH. Changes resulting from such matters such as amended risk profiles allocated to PSCPs by insurers resulting from poor claims records, changes to PSCP Group Structures or the like are unacceptable reason</t>
  </si>
  <si>
    <t>Any project collaboration software, contract adminstration software and common data environment software used on P22 projects is costed within the PSCP fee percentage and not Defined Cost.</t>
  </si>
  <si>
    <t xml:space="preserve">PSCPs are required to deliver a project initiation workshop on every ProCure22 Project. The cost of the workshop is included in the fee percentage. </t>
  </si>
  <si>
    <t>PSCM Staff Grade / Category</t>
  </si>
  <si>
    <r>
      <t xml:space="preserve">The following colour coding has been used to aid completion:
</t>
    </r>
    <r>
      <rPr>
        <b/>
        <sz val="10"/>
        <color theme="9" tint="-0.249977111117893"/>
        <rFont val="Arial"/>
        <family val="2"/>
      </rPr>
      <t xml:space="preserve">Worksheets with Orange Tabs = Completion Required
</t>
    </r>
    <r>
      <rPr>
        <b/>
        <sz val="10"/>
        <color theme="6" tint="-0.249977111117893"/>
        <rFont val="Arial"/>
        <family val="2"/>
      </rPr>
      <t xml:space="preserve">Worksheets with Green Tabs = Information Only
</t>
    </r>
    <r>
      <rPr>
        <b/>
        <sz val="10"/>
        <color theme="9" tint="-0.249977111117893"/>
        <rFont val="Arial"/>
        <family val="2"/>
      </rPr>
      <t>Cells Coloured Orange = Completion required where applicable</t>
    </r>
  </si>
  <si>
    <r>
      <rPr>
        <b/>
        <sz val="10"/>
        <color rgb="FF000000"/>
        <rFont val="Arial"/>
        <family val="2"/>
      </rPr>
      <t>3. PSCM Designer Cost Schedule:</t>
    </r>
    <r>
      <rPr>
        <sz val="10"/>
        <color rgb="FF000000"/>
        <rFont val="Arial"/>
        <family val="2"/>
      </rPr>
      <t xml:space="preserve"> This document is to be completed and returned for each individual PSCM Designer, who provided a compliant response at PQQ stage, providing staff rate for design outside of the Working Areas (based on the NEC 3 Professional Services Contract).</t>
    </r>
  </si>
  <si>
    <r>
      <rPr>
        <sz val="10"/>
        <rFont val="Arial"/>
        <family val="2"/>
      </rPr>
      <t>Table 5 requires an itemised build up of the Direct Fee Percentage. Table 6 requires the fee percentage without the need for a build up.</t>
    </r>
    <r>
      <rPr>
        <b/>
        <sz val="10"/>
        <rFont val="Arial"/>
        <family val="2"/>
      </rPr>
      <t xml:space="preserve"> </t>
    </r>
    <r>
      <rPr>
        <sz val="10"/>
        <rFont val="Arial"/>
        <family val="2"/>
      </rPr>
      <t xml:space="preserve">Enter your percentage value (up to 3 decimal places) for each relevant line of off site overhead listed. </t>
    </r>
    <r>
      <rPr>
        <b/>
        <sz val="10"/>
        <rFont val="Arial"/>
        <family val="2"/>
      </rPr>
      <t>Ensure values entered appear as you intended. Complete table 5 and table 6 in this worksheet.</t>
    </r>
  </si>
  <si>
    <t>Note 2: When copying information from the PSCM Cost Schedules ensure the information is not linked to the source workbook by using the 'paste special' function in excel and pasting using 'values &amp; number formats'</t>
  </si>
  <si>
    <t>Note 2: When copying information from the PSCM Cost Schedules ensure the information is not linked to the source workbook by using the 'paste special' funtion in excel and pasting using 'values &amp; number formats'</t>
  </si>
  <si>
    <t>Note 1: The Business Share Distribution is based on an analysis of P21+ projects and will be used to evaluate the relevant PSCP and PSCM fee percentages.</t>
  </si>
  <si>
    <r>
      <t xml:space="preserve">Direct </t>
    </r>
    <r>
      <rPr>
        <b/>
        <i/>
        <sz val="9"/>
        <rFont val="Arial"/>
        <family val="2"/>
      </rPr>
      <t>Fee Percentage</t>
    </r>
    <r>
      <rPr>
        <b/>
        <sz val="9"/>
        <rFont val="Arial"/>
        <family val="2"/>
      </rPr>
      <t xml:space="preserve"> (PSCP Fee build-up)</t>
    </r>
  </si>
  <si>
    <r>
      <t xml:space="preserve">Subcontracted </t>
    </r>
    <r>
      <rPr>
        <b/>
        <i/>
        <sz val="9"/>
        <rFont val="Arial"/>
        <family val="2"/>
      </rPr>
      <t>Design Fee Percentage</t>
    </r>
    <r>
      <rPr>
        <b/>
        <sz val="9"/>
        <rFont val="Arial"/>
        <family val="2"/>
      </rPr>
      <t xml:space="preserve"> (PSCP Fee build-up)</t>
    </r>
  </si>
  <si>
    <r>
      <t xml:space="preserve">Average constructor </t>
    </r>
    <r>
      <rPr>
        <b/>
        <i/>
        <sz val="9"/>
        <rFont val="Arial"/>
        <family val="2"/>
      </rPr>
      <t xml:space="preserve">Fee
</t>
    </r>
    <r>
      <rPr>
        <b/>
        <sz val="9"/>
        <rFont val="Arial"/>
        <family val="2"/>
      </rPr>
      <t>(PSCM constructor M&amp;E Details)</t>
    </r>
  </si>
  <si>
    <r>
      <t xml:space="preserve">PSCP Subcontracted Constructor </t>
    </r>
    <r>
      <rPr>
        <b/>
        <i/>
        <sz val="9"/>
        <rFont val="Arial"/>
        <family val="2"/>
      </rPr>
      <t xml:space="preserve">Fee Percentage </t>
    </r>
    <r>
      <rPr>
        <b/>
        <sz val="9"/>
        <rFont val="Arial"/>
        <family val="2"/>
      </rPr>
      <t>(PSCP Fee build-up)</t>
    </r>
  </si>
  <si>
    <r>
      <t xml:space="preserve">Average M&amp;E installer </t>
    </r>
    <r>
      <rPr>
        <b/>
        <i/>
        <sz val="9"/>
        <rFont val="Arial"/>
        <family val="2"/>
      </rPr>
      <t xml:space="preserve">Fee
</t>
    </r>
    <r>
      <rPr>
        <b/>
        <sz val="9"/>
        <rFont val="Arial"/>
        <family val="2"/>
      </rPr>
      <t>(PSCM constructor M&amp;E Details)</t>
    </r>
  </si>
  <si>
    <r>
      <t xml:space="preserve">PSCP Subcontracted M&amp;E Installer </t>
    </r>
    <r>
      <rPr>
        <b/>
        <i/>
        <sz val="9"/>
        <rFont val="Arial"/>
        <family val="2"/>
      </rPr>
      <t xml:space="preserve">Fee Percentage </t>
    </r>
    <r>
      <rPr>
        <b/>
        <sz val="9"/>
        <rFont val="Arial"/>
        <family val="2"/>
      </rPr>
      <t>(PSCP Fee build-up)</t>
    </r>
  </si>
  <si>
    <r>
      <t xml:space="preserve">Fee Percentage </t>
    </r>
    <r>
      <rPr>
        <b/>
        <sz val="9"/>
        <rFont val="Arial"/>
        <family val="2"/>
      </rPr>
      <t>(details in brackets show source of data)</t>
    </r>
  </si>
  <si>
    <r>
      <t xml:space="preserve">Compounded PSCP &amp; PSCM constructor </t>
    </r>
    <r>
      <rPr>
        <b/>
        <i/>
        <sz val="9"/>
        <rFont val="Arial"/>
        <family val="2"/>
      </rPr>
      <t>Fee</t>
    </r>
    <r>
      <rPr>
        <b/>
        <sz val="9"/>
        <rFont val="Arial"/>
        <family val="2"/>
      </rPr>
      <t xml:space="preserve"> (calculation rows 20+21)</t>
    </r>
  </si>
  <si>
    <r>
      <t xml:space="preserve">Compounded PSCP &amp; PSCM M&amp;E Installer </t>
    </r>
    <r>
      <rPr>
        <b/>
        <i/>
        <sz val="9"/>
        <rFont val="Arial"/>
        <family val="2"/>
      </rPr>
      <t>Fee</t>
    </r>
    <r>
      <rPr>
        <b/>
        <sz val="9"/>
        <rFont val="Arial"/>
        <family val="2"/>
      </rPr>
      <t xml:space="preserve"> (calculation rows 23 &amp; 24)</t>
    </r>
  </si>
  <si>
    <t>Direct Fee (calculation row18*row12)</t>
  </si>
  <si>
    <t>Subcontracted Design Fee (calculation row19*row13)</t>
  </si>
  <si>
    <t>Compounded PSCP &amp; PSCM Constructor Fee (calculation row22*row14)</t>
  </si>
  <si>
    <t>Compounded PSCP &amp; PSCM Installer Fee (calculation row25*row15)</t>
  </si>
  <si>
    <t>TOTAL GROSS FEE PERCENTAGE FOR BID EVALUATION (rows 27:30)</t>
  </si>
  <si>
    <t xml:space="preserve">Table 1: This is populated once the relevant PSCP and PSCM fee data has been entered elsewhere in the workbook
Table 2: Complete orange cells if applicable
Table 3: Complete orange cell </t>
  </si>
  <si>
    <t>Note 2. White cells and calculations will only be populated on completion of 'PSCP Fee build-up' worksheet and 'PSCM Constructor M&amp;E details' worksheet</t>
  </si>
  <si>
    <t xml:space="preserve">Complete the required number of rows based on the number of PSCM constructors and M&amp;E installers
The information is copied directly from the workbooks 'PSCM constructor, M&amp;E installer Cost Schedule' worksheet 'Information for PSCP workbook' </t>
  </si>
  <si>
    <r>
      <t>PSCP f</t>
    </r>
    <r>
      <rPr>
        <i/>
        <sz val="10"/>
        <rFont val="Arial"/>
        <family val="2"/>
      </rPr>
      <t>ee percentage</t>
    </r>
    <r>
      <rPr>
        <sz val="10"/>
        <rFont val="Arial"/>
        <family val="2"/>
      </rPr>
      <t xml:space="preserve"> applied to PSCMs' Defined Cost </t>
    </r>
  </si>
  <si>
    <r>
      <rPr>
        <b/>
        <sz val="10"/>
        <color rgb="FF000000"/>
        <rFont val="Arial"/>
        <family val="2"/>
      </rPr>
      <t xml:space="preserve">1. PSCP Cost Schedule: </t>
    </r>
    <r>
      <rPr>
        <sz val="10"/>
        <color rgb="FF000000"/>
        <rFont val="Arial"/>
        <family val="2"/>
      </rPr>
      <t>This document requires the submission of:
• details of any PSCP Design Overheads
• name, fee percentages (where relevant) and staff design rates for proposed Primary Supply Chain Members
• the PSCP’s own staff rates for design outside of the Working Areas
• Itemised build-up of overheads, profit and risk arriving at the direct fee percentage (own work)
• subcontracted fee percentages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</si>
</sst>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43" formatCode="_-* #,##0.00_-;\-* #,##0.00_-;_-* &quot;-&quot;??_-;_-@_-"/>
    <numFmt numFmtId="164" formatCode="&quot;£&quot;#,##0.00"/>
    <numFmt numFmtId="165" formatCode="0.000%"/>
    <numFmt numFmtId="166" formatCode="#,##0.0"/>
    <numFmt numFmtId="167" formatCode="&quot;£&quot;#,##0"/>
  </numFmts>
  <fonts count="40" x14ac:knownFonts="1">
    <font>
      <sz val="10"/>
      <name val="Arial"/>
    </font>
    <font>
      <sz val="12"/>
      <color indexed="8"/>
      <name val="Arial"/>
      <family val="2"/>
    </font>
    <font>
      <b/>
      <sz val="18"/>
      <color indexed="56"/>
      <name val="Cambria"/>
      <family val="2"/>
    </font>
    <font>
      <b/>
      <sz val="12"/>
      <color indexed="9"/>
      <name val="Arial"/>
      <family val="2"/>
    </font>
    <font>
      <u/>
      <sz val="10"/>
      <color indexed="12"/>
      <name val="Arial"/>
      <family val="2"/>
    </font>
    <font>
      <b/>
      <sz val="10"/>
      <name val="Arial"/>
      <family val="2"/>
    </font>
    <font>
      <sz val="10"/>
      <color indexed="9"/>
      <name val="Arial"/>
      <family val="2"/>
    </font>
    <font>
      <sz val="10"/>
      <color indexed="10"/>
      <name val="Arial"/>
      <family val="2"/>
    </font>
    <font>
      <sz val="10"/>
      <name val="Arial"/>
      <family val="2"/>
    </font>
    <font>
      <sz val="10"/>
      <color indexed="8"/>
      <name val="Arial"/>
      <family val="2"/>
    </font>
    <font>
      <sz val="10"/>
      <color indexed="8"/>
      <name val="Arial"/>
      <family val="2"/>
    </font>
    <font>
      <b/>
      <sz val="15"/>
      <color indexed="56"/>
      <name val="Calibri"/>
      <family val="2"/>
    </font>
    <font>
      <b/>
      <sz val="12"/>
      <name val="Arial"/>
      <family val="2"/>
    </font>
    <font>
      <sz val="8"/>
      <color indexed="8"/>
      <name val="Arial"/>
      <family val="2"/>
    </font>
    <font>
      <sz val="8"/>
      <name val="Arial"/>
      <family val="2"/>
    </font>
    <font>
      <u/>
      <sz val="10"/>
      <color indexed="12"/>
      <name val="Arial"/>
      <family val="2"/>
    </font>
    <font>
      <sz val="10"/>
      <color indexed="9"/>
      <name val="Arial"/>
      <family val="2"/>
    </font>
    <font>
      <sz val="9"/>
      <name val="Arial"/>
      <family val="2"/>
    </font>
    <font>
      <b/>
      <sz val="9"/>
      <name val="Arial"/>
      <family val="2"/>
    </font>
    <font>
      <b/>
      <u/>
      <sz val="14"/>
      <name val="Arial"/>
      <family val="2"/>
    </font>
    <font>
      <sz val="12"/>
      <name val="Arial"/>
      <family val="2"/>
    </font>
    <font>
      <sz val="11"/>
      <color indexed="8"/>
      <name val="Arial"/>
      <family val="2"/>
    </font>
    <font>
      <b/>
      <sz val="14"/>
      <name val="Arial"/>
      <family val="2"/>
    </font>
    <font>
      <b/>
      <i/>
      <u/>
      <sz val="14"/>
      <name val="Arial"/>
      <family val="2"/>
    </font>
    <font>
      <b/>
      <sz val="9"/>
      <color indexed="10"/>
      <name val="Arial"/>
      <family val="2"/>
    </font>
    <font>
      <b/>
      <i/>
      <sz val="9"/>
      <name val="Arial"/>
      <family val="2"/>
    </font>
    <font>
      <sz val="12"/>
      <color indexed="8"/>
      <name val="Arial"/>
      <family val="2"/>
    </font>
    <font>
      <b/>
      <sz val="9"/>
      <color indexed="10"/>
      <name val="Arial"/>
      <family val="2"/>
    </font>
    <font>
      <i/>
      <sz val="10"/>
      <name val="Arial"/>
      <family val="2"/>
    </font>
    <font>
      <b/>
      <sz val="12"/>
      <color indexed="10"/>
      <name val="Arial"/>
      <family val="2"/>
    </font>
    <font>
      <sz val="10"/>
      <color rgb="FF000000"/>
      <name val="Arial"/>
      <family val="2"/>
    </font>
    <font>
      <b/>
      <u/>
      <sz val="10"/>
      <name val="Arial"/>
      <family val="2"/>
    </font>
    <font>
      <b/>
      <i/>
      <sz val="10"/>
      <name val="Arial"/>
      <family val="2"/>
    </font>
    <font>
      <b/>
      <u/>
      <sz val="12"/>
      <name val="Arial"/>
      <family val="2"/>
    </font>
    <font>
      <b/>
      <i/>
      <sz val="12"/>
      <name val="Arial"/>
      <family val="2"/>
    </font>
    <font>
      <b/>
      <sz val="10"/>
      <color rgb="FF000000"/>
      <name val="Arial"/>
      <family val="2"/>
    </font>
    <font>
      <b/>
      <sz val="11"/>
      <name val="Arial"/>
      <family val="2"/>
    </font>
    <font>
      <sz val="11"/>
      <name val="Arial"/>
      <family val="2"/>
    </font>
    <font>
      <b/>
      <sz val="10"/>
      <color theme="9" tint="-0.249977111117893"/>
      <name val="Arial"/>
      <family val="2"/>
    </font>
    <font>
      <b/>
      <sz val="10"/>
      <color theme="6" tint="-0.249977111117893"/>
      <name val="Arial"/>
      <family val="2"/>
    </font>
  </fonts>
  <fills count="7">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4" tint="0.59999389629810485"/>
        <bgColor indexed="64"/>
      </patternFill>
    </fill>
  </fills>
  <borders count="25">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
    <xf numFmtId="0" fontId="0" fillId="0" borderId="0"/>
    <xf numFmtId="43" fontId="8" fillId="0" borderId="0" applyFont="0" applyFill="0" applyBorder="0" applyAlignment="0" applyProtection="0"/>
    <xf numFmtId="0" fontId="13" fillId="0" borderId="0" applyFont="0" applyFill="0" applyBorder="0" applyAlignment="0" applyProtection="0"/>
    <xf numFmtId="0" fontId="11" fillId="0" borderId="1" applyNumberFormat="0" applyFill="0" applyAlignment="0" applyProtection="0"/>
    <xf numFmtId="0" fontId="15"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9" fillId="0" borderId="0"/>
    <xf numFmtId="0" fontId="9" fillId="0" borderId="0"/>
    <xf numFmtId="0" fontId="8" fillId="0" borderId="0"/>
    <xf numFmtId="0" fontId="8" fillId="0" borderId="0"/>
    <xf numFmtId="0" fontId="8" fillId="0" borderId="0"/>
    <xf numFmtId="0" fontId="8" fillId="0" borderId="0"/>
    <xf numFmtId="9" fontId="2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ill="0" applyBorder="0" applyAlignment="0" applyProtection="0"/>
    <xf numFmtId="0" fontId="8" fillId="0" borderId="0"/>
    <xf numFmtId="9" fontId="1" fillId="0" borderId="0" applyFont="0" applyFill="0" applyBorder="0" applyAlignment="0" applyProtection="0"/>
  </cellStyleXfs>
  <cellXfs count="274">
    <xf numFmtId="0" fontId="0" fillId="0" borderId="0" xfId="0"/>
    <xf numFmtId="0" fontId="6" fillId="0" borderId="0" xfId="0" applyFont="1"/>
    <xf numFmtId="0" fontId="8" fillId="0" borderId="0" xfId="0" applyFont="1"/>
    <xf numFmtId="0" fontId="14" fillId="0" borderId="0" xfId="0" applyFont="1"/>
    <xf numFmtId="0" fontId="8" fillId="0" borderId="0" xfId="8" applyAlignment="1">
      <alignment vertical="center"/>
    </xf>
    <xf numFmtId="0" fontId="8" fillId="0" borderId="0" xfId="8" applyFill="1" applyBorder="1" applyAlignment="1">
      <alignment horizontal="left" vertical="center"/>
    </xf>
    <xf numFmtId="164" fontId="8" fillId="0" borderId="0" xfId="8" applyNumberFormat="1" applyFill="1" applyBorder="1" applyAlignment="1">
      <alignment horizontal="right" vertical="center"/>
    </xf>
    <xf numFmtId="0" fontId="5" fillId="0" borderId="3" xfId="8" applyFont="1" applyBorder="1" applyAlignment="1">
      <alignment horizontal="right" vertical="center"/>
    </xf>
    <xf numFmtId="49" fontId="16" fillId="0" borderId="0" xfId="8" applyNumberFormat="1" applyFont="1" applyAlignment="1">
      <alignment vertical="center"/>
    </xf>
    <xf numFmtId="2" fontId="0" fillId="0" borderId="0" xfId="0" applyNumberFormat="1" applyAlignment="1">
      <alignment horizontal="center" vertical="center" wrapText="1"/>
    </xf>
    <xf numFmtId="0" fontId="8" fillId="0" borderId="4" xfId="8" applyFill="1" applyBorder="1" applyAlignment="1" applyProtection="1">
      <alignment vertical="center" wrapText="1"/>
    </xf>
    <xf numFmtId="0" fontId="8" fillId="0" borderId="2" xfId="8" applyBorder="1" applyAlignment="1">
      <alignment horizontal="center" vertical="center" wrapText="1"/>
    </xf>
    <xf numFmtId="0" fontId="18" fillId="0" borderId="2" xfId="8" applyFont="1" applyBorder="1" applyAlignment="1">
      <alignment horizontal="center" vertical="center" wrapText="1"/>
    </xf>
    <xf numFmtId="2" fontId="5" fillId="0" borderId="2" xfId="1" applyNumberFormat="1" applyFont="1" applyBorder="1" applyAlignment="1" applyProtection="1">
      <alignment horizontal="left" vertical="center"/>
    </xf>
    <xf numFmtId="2" fontId="8" fillId="0" borderId="2" xfId="1" applyNumberFormat="1" applyFont="1" applyBorder="1" applyAlignment="1" applyProtection="1">
      <alignment horizontal="left" vertical="center"/>
    </xf>
    <xf numFmtId="0" fontId="8" fillId="0" borderId="2" xfId="11" applyFont="1" applyBorder="1" applyAlignment="1" applyProtection="1">
      <alignment vertical="center" wrapText="1"/>
    </xf>
    <xf numFmtId="2" fontId="5" fillId="0" borderId="2" xfId="1" applyNumberFormat="1" applyFont="1" applyFill="1" applyBorder="1" applyAlignment="1" applyProtection="1">
      <alignment horizontal="left" vertical="center"/>
    </xf>
    <xf numFmtId="0" fontId="8" fillId="0" borderId="2" xfId="11" applyFont="1" applyFill="1" applyBorder="1" applyAlignment="1" applyProtection="1">
      <alignment vertical="center" wrapText="1"/>
    </xf>
    <xf numFmtId="2" fontId="8" fillId="0" borderId="2" xfId="1" applyNumberFormat="1" applyFont="1" applyFill="1" applyBorder="1" applyAlignment="1" applyProtection="1">
      <alignment horizontal="left" vertical="center"/>
    </xf>
    <xf numFmtId="0" fontId="8" fillId="0" borderId="2" xfId="11" applyFont="1" applyFill="1" applyBorder="1" applyAlignment="1" applyProtection="1">
      <alignment horizontal="left" vertical="center" wrapText="1"/>
    </xf>
    <xf numFmtId="49" fontId="5" fillId="0" borderId="2" xfId="1" applyNumberFormat="1" applyFont="1" applyFill="1" applyBorder="1" applyAlignment="1" applyProtection="1">
      <alignment horizontal="left" vertical="center"/>
    </xf>
    <xf numFmtId="0" fontId="8" fillId="0" borderId="7" xfId="8" applyBorder="1" applyAlignment="1">
      <alignment horizontal="center" vertical="center" wrapText="1"/>
    </xf>
    <xf numFmtId="0" fontId="5" fillId="0" borderId="7" xfId="11" applyFont="1" applyFill="1" applyBorder="1" applyAlignment="1" applyProtection="1">
      <alignment horizontal="right" vertical="center" wrapText="1"/>
    </xf>
    <xf numFmtId="49" fontId="8" fillId="0" borderId="0" xfId="11" applyNumberFormat="1" applyFont="1" applyAlignment="1" applyProtection="1">
      <alignment vertical="center"/>
    </xf>
    <xf numFmtId="0" fontId="8" fillId="0" borderId="0" xfId="11" applyFont="1" applyAlignment="1" applyProtection="1">
      <alignment vertical="center"/>
    </xf>
    <xf numFmtId="0" fontId="20" fillId="0" borderId="0" xfId="11" applyFont="1" applyAlignment="1" applyProtection="1">
      <alignment vertical="center"/>
    </xf>
    <xf numFmtId="49" fontId="8" fillId="0" borderId="2" xfId="1" applyNumberFormat="1" applyFont="1" applyFill="1" applyBorder="1" applyAlignment="1" applyProtection="1">
      <alignment horizontal="left" vertical="center"/>
    </xf>
    <xf numFmtId="49" fontId="22" fillId="0" borderId="2" xfId="1" applyNumberFormat="1" applyFont="1" applyBorder="1" applyAlignment="1" applyProtection="1">
      <alignment horizontal="left" vertical="center"/>
    </xf>
    <xf numFmtId="165" fontId="8" fillId="0" borderId="2" xfId="12" applyNumberFormat="1" applyFont="1" applyFill="1" applyBorder="1" applyAlignment="1" applyProtection="1">
      <alignment vertical="center"/>
    </xf>
    <xf numFmtId="0" fontId="8" fillId="0" borderId="2" xfId="8" applyFill="1" applyBorder="1" applyAlignment="1" applyProtection="1">
      <alignment vertical="center" wrapText="1"/>
    </xf>
    <xf numFmtId="165" fontId="8" fillId="0" borderId="2" xfId="11" applyNumberFormat="1" applyFont="1" applyBorder="1" applyAlignment="1" applyProtection="1">
      <alignment vertical="center"/>
    </xf>
    <xf numFmtId="0" fontId="12" fillId="0" borderId="7" xfId="11" applyFont="1" applyFill="1" applyBorder="1" applyAlignment="1" applyProtection="1">
      <alignment vertical="center" wrapText="1"/>
    </xf>
    <xf numFmtId="0" fontId="8" fillId="0" borderId="3" xfId="8" applyBorder="1" applyAlignment="1">
      <alignment vertical="center"/>
    </xf>
    <xf numFmtId="0" fontId="8" fillId="0" borderId="7" xfId="8" applyNumberFormat="1" applyBorder="1" applyAlignment="1">
      <alignment horizontal="left" vertical="center"/>
    </xf>
    <xf numFmtId="165" fontId="17" fillId="0" borderId="2" xfId="12" applyNumberFormat="1" applyFont="1" applyBorder="1" applyAlignment="1">
      <alignment vertical="center"/>
    </xf>
    <xf numFmtId="0" fontId="18" fillId="0" borderId="2" xfId="8" applyFont="1" applyBorder="1" applyAlignment="1">
      <alignment horizontal="right" vertical="center" wrapText="1"/>
    </xf>
    <xf numFmtId="0" fontId="18" fillId="0" borderId="2" xfId="8" applyFont="1" applyBorder="1" applyAlignment="1">
      <alignment vertical="center"/>
    </xf>
    <xf numFmtId="0" fontId="18" fillId="0" borderId="2" xfId="8" applyFont="1" applyBorder="1" applyAlignment="1">
      <alignment horizontal="left" vertical="center" wrapText="1"/>
    </xf>
    <xf numFmtId="0" fontId="17" fillId="0" borderId="0" xfId="11" applyFont="1" applyAlignment="1" applyProtection="1">
      <alignment vertical="center"/>
    </xf>
    <xf numFmtId="0" fontId="8" fillId="0" borderId="0" xfId="11" applyFont="1" applyFill="1" applyBorder="1" applyAlignment="1" applyProtection="1">
      <alignment vertical="center"/>
    </xf>
    <xf numFmtId="49" fontId="5" fillId="0" borderId="0" xfId="1" applyNumberFormat="1" applyFont="1" applyFill="1" applyBorder="1" applyAlignment="1" applyProtection="1">
      <alignment horizontal="left" vertical="center"/>
    </xf>
    <xf numFmtId="0" fontId="22" fillId="0" borderId="0" xfId="11" applyFont="1" applyFill="1" applyBorder="1" applyAlignment="1" applyProtection="1">
      <alignment horizontal="right" vertical="center"/>
    </xf>
    <xf numFmtId="43" fontId="5" fillId="0" borderId="0" xfId="1" applyFont="1" applyFill="1" applyBorder="1" applyAlignment="1" applyProtection="1">
      <alignment vertical="center"/>
    </xf>
    <xf numFmtId="0" fontId="8" fillId="0" borderId="0" xfId="11" applyFont="1" applyFill="1" applyAlignment="1" applyProtection="1">
      <alignment vertical="center"/>
    </xf>
    <xf numFmtId="6" fontId="8" fillId="0" borderId="0" xfId="11" applyNumberFormat="1" applyFont="1" applyAlignment="1" applyProtection="1">
      <alignment vertical="center"/>
    </xf>
    <xf numFmtId="2" fontId="12" fillId="0" borderId="2" xfId="1" applyNumberFormat="1" applyFont="1" applyBorder="1" applyAlignment="1" applyProtection="1">
      <alignment horizontal="left" vertical="center"/>
    </xf>
    <xf numFmtId="2" fontId="20" fillId="0" borderId="2" xfId="1" applyNumberFormat="1" applyFont="1" applyBorder="1" applyAlignment="1" applyProtection="1">
      <alignment horizontal="left" vertical="center"/>
    </xf>
    <xf numFmtId="0" fontId="20" fillId="0" borderId="0" xfId="11" applyFont="1" applyFill="1" applyAlignment="1" applyProtection="1">
      <alignment vertical="center"/>
    </xf>
    <xf numFmtId="165" fontId="17" fillId="0" borderId="2" xfId="12" applyNumberFormat="1" applyFont="1" applyFill="1" applyBorder="1" applyAlignment="1" applyProtection="1">
      <alignment vertical="center"/>
    </xf>
    <xf numFmtId="0" fontId="12" fillId="0" borderId="0" xfId="0" applyFont="1"/>
    <xf numFmtId="165" fontId="8" fillId="0" borderId="2" xfId="8" applyNumberFormat="1" applyBorder="1" applyAlignment="1" applyProtection="1">
      <alignment vertical="center"/>
    </xf>
    <xf numFmtId="0" fontId="8" fillId="0" borderId="2" xfId="8" applyFont="1" applyFill="1" applyBorder="1" applyAlignment="1" applyProtection="1">
      <alignment horizontal="center" vertical="center" wrapText="1"/>
    </xf>
    <xf numFmtId="0" fontId="29" fillId="0" borderId="0" xfId="11" applyFont="1" applyFill="1" applyBorder="1" applyAlignment="1" applyProtection="1">
      <alignment vertical="center" wrapText="1"/>
    </xf>
    <xf numFmtId="0" fontId="8" fillId="0" borderId="0" xfId="8" applyFont="1" applyAlignment="1">
      <alignment vertical="center"/>
    </xf>
    <xf numFmtId="0" fontId="5" fillId="3" borderId="2" xfId="8" applyFont="1" applyFill="1" applyBorder="1" applyAlignment="1">
      <alignment vertical="center"/>
    </xf>
    <xf numFmtId="0" fontId="31" fillId="0" borderId="0" xfId="8" applyFont="1" applyAlignment="1">
      <alignment vertical="center"/>
    </xf>
    <xf numFmtId="0" fontId="8" fillId="0" borderId="0" xfId="8" applyFont="1" applyAlignment="1">
      <alignment horizontal="left" vertical="center" wrapText="1"/>
    </xf>
    <xf numFmtId="0" fontId="8" fillId="0" borderId="0" xfId="8" applyFont="1" applyAlignment="1">
      <alignment horizontal="left" vertical="center"/>
    </xf>
    <xf numFmtId="0" fontId="8" fillId="0" borderId="0" xfId="10" applyFont="1" applyAlignment="1">
      <alignment horizontal="left" vertical="center" wrapText="1"/>
    </xf>
    <xf numFmtId="0" fontId="8" fillId="0" borderId="0" xfId="10" applyFont="1" applyAlignment="1">
      <alignment horizontal="left" vertical="center"/>
    </xf>
    <xf numFmtId="0" fontId="8" fillId="0" borderId="0" xfId="10" applyFont="1" applyAlignment="1">
      <alignmen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wrapText="1"/>
    </xf>
    <xf numFmtId="0" fontId="8" fillId="0" borderId="0" xfId="8" applyAlignment="1" applyProtection="1">
      <alignment vertical="center"/>
    </xf>
    <xf numFmtId="0" fontId="5" fillId="0" borderId="0" xfId="8" applyFont="1" applyAlignment="1" applyProtection="1">
      <alignment vertical="center"/>
    </xf>
    <xf numFmtId="0" fontId="5" fillId="0" borderId="0" xfId="8" applyFont="1" applyFill="1" applyAlignment="1" applyProtection="1">
      <alignment vertical="center"/>
    </xf>
    <xf numFmtId="0" fontId="8" fillId="0" borderId="0" xfId="8" applyFill="1" applyAlignment="1" applyProtection="1">
      <alignment vertical="center"/>
    </xf>
    <xf numFmtId="0" fontId="17" fillId="0" borderId="0" xfId="8" applyFont="1" applyAlignment="1" applyProtection="1">
      <alignment vertical="center" wrapText="1"/>
    </xf>
    <xf numFmtId="166" fontId="5" fillId="0" borderId="2" xfId="8" applyNumberFormat="1" applyFont="1" applyBorder="1" applyAlignment="1" applyProtection="1">
      <alignment vertical="center"/>
    </xf>
    <xf numFmtId="4" fontId="5" fillId="0" borderId="2" xfId="8" applyNumberFormat="1" applyFont="1" applyBorder="1" applyAlignment="1" applyProtection="1">
      <alignment vertical="center"/>
    </xf>
    <xf numFmtId="4" fontId="5" fillId="0" borderId="2" xfId="8" applyNumberFormat="1" applyFont="1" applyFill="1" applyBorder="1" applyAlignment="1" applyProtection="1">
      <alignment vertical="center"/>
    </xf>
    <xf numFmtId="164" fontId="5" fillId="0" borderId="2" xfId="8" applyNumberFormat="1" applyFont="1" applyBorder="1" applyAlignment="1" applyProtection="1">
      <alignment vertical="center"/>
    </xf>
    <xf numFmtId="0" fontId="8" fillId="0" borderId="0" xfId="8" applyAlignment="1" applyProtection="1">
      <alignment vertical="center" wrapText="1"/>
    </xf>
    <xf numFmtId="0" fontId="27" fillId="0" borderId="0" xfId="8" applyFont="1" applyAlignment="1">
      <alignment horizontal="left" vertical="center" wrapText="1"/>
    </xf>
    <xf numFmtId="0" fontId="19" fillId="0" borderId="0" xfId="0" applyFont="1" applyAlignment="1">
      <alignment vertical="center"/>
    </xf>
    <xf numFmtId="0" fontId="8" fillId="0" borderId="2" xfId="8" applyNumberFormat="1" applyBorder="1" applyAlignment="1">
      <alignment horizontal="left" vertical="center"/>
    </xf>
    <xf numFmtId="0" fontId="8" fillId="0" borderId="2" xfId="8" applyBorder="1" applyAlignment="1">
      <alignment vertical="center"/>
    </xf>
    <xf numFmtId="0" fontId="8" fillId="0" borderId="0" xfId="8" applyFill="1" applyBorder="1" applyAlignment="1">
      <alignment vertical="center"/>
    </xf>
    <xf numFmtId="0" fontId="8" fillId="0" borderId="0" xfId="8" applyBorder="1" applyAlignment="1">
      <alignment vertical="center"/>
    </xf>
    <xf numFmtId="0" fontId="3" fillId="0" borderId="0" xfId="4" applyFont="1" applyFill="1" applyBorder="1" applyAlignment="1" applyProtection="1">
      <alignment horizontal="center" vertical="center"/>
    </xf>
    <xf numFmtId="165" fontId="8" fillId="0" borderId="0" xfId="12" applyNumberFormat="1" applyFont="1" applyFill="1" applyBorder="1" applyAlignment="1" applyProtection="1">
      <alignment horizontal="center" vertical="center"/>
      <protection locked="0"/>
    </xf>
    <xf numFmtId="0" fontId="19" fillId="0" borderId="0" xfId="0" applyFont="1" applyAlignment="1" applyProtection="1">
      <alignment vertical="center"/>
    </xf>
    <xf numFmtId="0" fontId="0" fillId="0" borderId="0" xfId="0" applyAlignment="1">
      <alignment vertical="center"/>
    </xf>
    <xf numFmtId="0" fontId="7" fillId="0" borderId="0" xfId="0" applyFont="1" applyAlignment="1">
      <alignment vertical="center"/>
    </xf>
    <xf numFmtId="0" fontId="8" fillId="0" borderId="0" xfId="0" applyFont="1" applyFill="1" applyAlignment="1">
      <alignment vertical="center"/>
    </xf>
    <xf numFmtId="0" fontId="0" fillId="2" borderId="2" xfId="0" applyFill="1" applyBorder="1" applyAlignment="1">
      <alignment vertical="center"/>
    </xf>
    <xf numFmtId="0" fontId="24" fillId="0" borderId="0" xfId="8" applyFont="1" applyFill="1" applyAlignment="1" applyProtection="1">
      <alignment vertical="center" wrapText="1"/>
    </xf>
    <xf numFmtId="0" fontId="12" fillId="0" borderId="9" xfId="8" applyFont="1" applyBorder="1" applyAlignment="1" applyProtection="1">
      <alignment vertical="center"/>
    </xf>
    <xf numFmtId="0" fontId="5" fillId="0" borderId="2" xfId="1" applyNumberFormat="1" applyFont="1" applyFill="1" applyBorder="1" applyAlignment="1" applyProtection="1">
      <alignment horizontal="left" vertical="center"/>
    </xf>
    <xf numFmtId="167" fontId="5" fillId="3" borderId="2" xfId="11" applyNumberFormat="1" applyFont="1" applyFill="1" applyBorder="1" applyAlignment="1" applyProtection="1">
      <alignment horizontal="left" vertical="center" wrapText="1"/>
    </xf>
    <xf numFmtId="0" fontId="18" fillId="3" borderId="2" xfId="8" applyFont="1" applyFill="1" applyBorder="1" applyAlignment="1">
      <alignment horizontal="center" vertical="center" wrapText="1"/>
    </xf>
    <xf numFmtId="165" fontId="17" fillId="0" borderId="5" xfId="12" applyNumberFormat="1" applyFont="1" applyFill="1" applyBorder="1" applyAlignment="1" applyProtection="1">
      <alignment vertical="center"/>
    </xf>
    <xf numFmtId="0" fontId="18" fillId="3" borderId="2" xfId="8" applyFont="1" applyFill="1" applyBorder="1" applyAlignment="1" applyProtection="1">
      <alignment horizontal="center" vertical="center" wrapText="1"/>
    </xf>
    <xf numFmtId="0" fontId="12" fillId="3" borderId="14" xfId="8" quotePrefix="1" applyFont="1" applyFill="1" applyBorder="1" applyAlignment="1" applyProtection="1">
      <alignment horizontal="center" vertical="center" wrapText="1"/>
    </xf>
    <xf numFmtId="0" fontId="12" fillId="3" borderId="14" xfId="8" applyFont="1" applyFill="1" applyBorder="1" applyAlignment="1" applyProtection="1">
      <alignment horizontal="center" vertical="center" wrapText="1"/>
    </xf>
    <xf numFmtId="0" fontId="12" fillId="3" borderId="7" xfId="8" quotePrefix="1" applyFont="1" applyFill="1" applyBorder="1" applyAlignment="1" applyProtection="1">
      <alignment horizontal="center" vertical="center" wrapText="1"/>
    </xf>
    <xf numFmtId="0" fontId="12" fillId="3" borderId="7" xfId="8" applyFont="1" applyFill="1" applyBorder="1" applyAlignment="1" applyProtection="1">
      <alignment horizontal="center" vertical="center" wrapText="1"/>
    </xf>
    <xf numFmtId="0" fontId="5" fillId="3" borderId="7" xfId="0" applyFont="1" applyFill="1" applyBorder="1" applyAlignment="1" applyProtection="1">
      <alignment vertical="center" wrapText="1"/>
    </xf>
    <xf numFmtId="0" fontId="8" fillId="3" borderId="2" xfId="8" applyFont="1" applyFill="1" applyBorder="1" applyAlignment="1" applyProtection="1">
      <alignment horizontal="center" vertical="center" wrapText="1"/>
    </xf>
    <xf numFmtId="167" fontId="18" fillId="3" borderId="2" xfId="11" applyNumberFormat="1" applyFont="1" applyFill="1" applyBorder="1" applyAlignment="1" applyProtection="1">
      <alignment vertical="center" wrapText="1"/>
    </xf>
    <xf numFmtId="2" fontId="5" fillId="0" borderId="0" xfId="1" applyNumberFormat="1" applyFont="1" applyBorder="1" applyAlignment="1" applyProtection="1">
      <alignment horizontal="left" vertical="center"/>
    </xf>
    <xf numFmtId="49" fontId="8" fillId="0" borderId="0" xfId="1" applyNumberFormat="1" applyFont="1" applyFill="1" applyBorder="1" applyAlignment="1" applyProtection="1">
      <alignment horizontal="left" vertical="center"/>
    </xf>
    <xf numFmtId="165" fontId="8" fillId="0" borderId="0" xfId="11" applyNumberFormat="1" applyFont="1" applyBorder="1" applyAlignment="1" applyProtection="1">
      <alignment vertical="center"/>
    </xf>
    <xf numFmtId="0" fontId="12" fillId="0" borderId="0" xfId="8" applyFont="1" applyFill="1" applyBorder="1" applyAlignment="1" applyProtection="1">
      <alignment horizontal="center" vertical="center" wrapText="1"/>
    </xf>
    <xf numFmtId="165" fontId="8" fillId="0" borderId="0" xfId="11" applyNumberFormat="1" applyFont="1" applyFill="1" applyBorder="1" applyAlignment="1" applyProtection="1">
      <alignment vertical="center"/>
    </xf>
    <xf numFmtId="165" fontId="12" fillId="3" borderId="2" xfId="12" applyNumberFormat="1" applyFont="1" applyFill="1" applyBorder="1" applyAlignment="1" applyProtection="1">
      <alignment vertical="center"/>
    </xf>
    <xf numFmtId="0" fontId="12" fillId="3" borderId="2" xfId="11" applyFont="1" applyFill="1" applyBorder="1" applyAlignment="1" applyProtection="1">
      <alignment vertical="center" wrapText="1"/>
    </xf>
    <xf numFmtId="0" fontId="18" fillId="3" borderId="2" xfId="8" applyFont="1" applyFill="1" applyBorder="1" applyAlignment="1" applyProtection="1">
      <alignment horizontal="center" vertical="center" wrapText="1"/>
      <protection locked="0"/>
    </xf>
    <xf numFmtId="0" fontId="12" fillId="3" borderId="2" xfId="8" applyFont="1" applyFill="1" applyBorder="1" applyAlignment="1" applyProtection="1">
      <alignment horizontal="center" vertical="center"/>
    </xf>
    <xf numFmtId="0" fontId="5" fillId="3" borderId="13" xfId="8" applyFont="1" applyFill="1" applyBorder="1" applyAlignment="1" applyProtection="1">
      <alignment horizontal="left" vertical="center"/>
    </xf>
    <xf numFmtId="2" fontId="5" fillId="3" borderId="2" xfId="0" applyNumberFormat="1" applyFont="1" applyFill="1" applyBorder="1" applyAlignment="1">
      <alignment horizontal="center" vertical="center" wrapText="1"/>
    </xf>
    <xf numFmtId="0" fontId="18" fillId="3" borderId="2" xfId="8" applyFont="1" applyFill="1" applyBorder="1" applyAlignment="1" applyProtection="1">
      <alignment horizontal="right" vertical="center" wrapText="1"/>
    </xf>
    <xf numFmtId="0" fontId="8" fillId="0" borderId="0" xfId="0" applyFont="1" applyBorder="1" applyAlignment="1">
      <alignment vertical="center" wrapText="1"/>
    </xf>
    <xf numFmtId="0" fontId="12" fillId="3" borderId="2" xfId="8" applyFont="1" applyFill="1" applyBorder="1" applyAlignment="1" applyProtection="1">
      <alignment horizontal="center" vertical="center" wrapText="1"/>
    </xf>
    <xf numFmtId="0" fontId="5" fillId="3" borderId="2" xfId="8" applyFont="1" applyFill="1" applyBorder="1" applyAlignment="1">
      <alignment horizontal="center" vertical="center" wrapText="1"/>
    </xf>
    <xf numFmtId="0" fontId="8" fillId="0" borderId="0" xfId="0" applyFont="1" applyBorder="1" applyAlignment="1">
      <alignment vertical="center" wrapText="1"/>
    </xf>
    <xf numFmtId="0" fontId="30" fillId="0" borderId="5" xfId="0" applyFont="1" applyBorder="1" applyAlignment="1">
      <alignment horizontal="left" vertical="center" wrapText="1"/>
    </xf>
    <xf numFmtId="0" fontId="0" fillId="0" borderId="0" xfId="0" applyAlignment="1">
      <alignment horizontal="center" vertical="center"/>
    </xf>
    <xf numFmtId="0" fontId="5" fillId="3" borderId="2" xfId="0" applyFont="1" applyFill="1" applyBorder="1" applyAlignment="1">
      <alignment horizontal="left" vertical="center" wrapText="1"/>
    </xf>
    <xf numFmtId="0" fontId="0" fillId="0" borderId="2" xfId="0" applyBorder="1" applyAlignment="1">
      <alignment horizontal="center" vertical="center"/>
    </xf>
    <xf numFmtId="0" fontId="30" fillId="0" borderId="2" xfId="0" applyFont="1" applyBorder="1" applyAlignment="1">
      <alignment horizontal="left" vertical="center" wrapText="1"/>
    </xf>
    <xf numFmtId="165" fontId="17" fillId="4" borderId="2" xfId="12" applyNumberFormat="1" applyFont="1" applyFill="1" applyBorder="1" applyAlignment="1" applyProtection="1">
      <alignment vertical="center"/>
      <protection locked="0"/>
    </xf>
    <xf numFmtId="165" fontId="8" fillId="4" borderId="2" xfId="8" applyNumberFormat="1" applyFill="1" applyBorder="1" applyAlignment="1" applyProtection="1">
      <alignment vertical="center"/>
      <protection locked="0"/>
    </xf>
    <xf numFmtId="165" fontId="8" fillId="4" borderId="2" xfId="12" applyNumberFormat="1" applyFont="1" applyFill="1" applyBorder="1" applyAlignment="1" applyProtection="1">
      <alignment horizontal="center" vertical="center"/>
      <protection locked="0"/>
    </xf>
    <xf numFmtId="0" fontId="12" fillId="3" borderId="2" xfId="4" applyFont="1" applyFill="1" applyBorder="1" applyAlignment="1" applyProtection="1">
      <alignment horizontal="center" vertical="center"/>
    </xf>
    <xf numFmtId="0" fontId="12" fillId="3" borderId="2" xfId="8" applyFont="1" applyFill="1" applyBorder="1" applyAlignment="1">
      <alignment horizontal="right" vertical="center" wrapText="1"/>
    </xf>
    <xf numFmtId="0" fontId="5" fillId="3" borderId="2" xfId="0" quotePrefix="1" applyFont="1" applyFill="1" applyBorder="1" applyAlignment="1">
      <alignment horizontal="center" vertical="center"/>
    </xf>
    <xf numFmtId="0" fontId="8" fillId="0" borderId="2" xfId="0" quotePrefix="1" applyFont="1" applyBorder="1" applyAlignment="1">
      <alignment horizontal="center" vertical="center"/>
    </xf>
    <xf numFmtId="166" fontId="8" fillId="4" borderId="2" xfId="8" applyNumberFormat="1" applyFill="1" applyBorder="1" applyAlignment="1" applyProtection="1">
      <alignment vertical="center"/>
      <protection locked="0"/>
    </xf>
    <xf numFmtId="165" fontId="8" fillId="4" borderId="2" xfId="12" applyNumberFormat="1" applyFont="1" applyFill="1" applyBorder="1" applyAlignment="1" applyProtection="1">
      <alignment vertical="center"/>
      <protection locked="0"/>
    </xf>
    <xf numFmtId="4" fontId="8" fillId="4" borderId="2" xfId="8" applyNumberFormat="1" applyFill="1" applyBorder="1" applyAlignment="1" applyProtection="1">
      <alignment vertical="center"/>
      <protection locked="0"/>
    </xf>
    <xf numFmtId="0" fontId="0" fillId="0" borderId="8" xfId="0" applyBorder="1" applyAlignment="1">
      <alignment vertical="center"/>
    </xf>
    <xf numFmtId="0" fontId="8" fillId="0" borderId="0" xfId="0" applyFont="1" applyFill="1" applyBorder="1" applyAlignment="1">
      <alignment vertical="center" wrapText="1"/>
    </xf>
    <xf numFmtId="0" fontId="18" fillId="3" borderId="2" xfId="8" applyFont="1" applyFill="1" applyBorder="1" applyAlignment="1" applyProtection="1">
      <alignment horizontal="center" vertical="center"/>
    </xf>
    <xf numFmtId="0" fontId="12" fillId="3" borderId="2" xfId="8" applyFont="1" applyFill="1" applyBorder="1" applyAlignment="1" applyProtection="1">
      <alignment horizontal="center" vertical="center" wrapText="1"/>
    </xf>
    <xf numFmtId="0" fontId="18" fillId="5" borderId="7" xfId="8" applyFont="1" applyFill="1" applyBorder="1" applyAlignment="1" applyProtection="1">
      <alignment horizontal="center" vertical="center" wrapText="1"/>
    </xf>
    <xf numFmtId="165" fontId="8" fillId="4" borderId="5" xfId="12" applyNumberFormat="1" applyFont="1" applyFill="1" applyBorder="1" applyAlignment="1" applyProtection="1">
      <alignment vertical="center"/>
      <protection locked="0"/>
    </xf>
    <xf numFmtId="0" fontId="5" fillId="3" borderId="7" xfId="8" applyFont="1" applyFill="1" applyBorder="1" applyAlignment="1" applyProtection="1">
      <alignment horizontal="left" vertical="center"/>
    </xf>
    <xf numFmtId="0" fontId="0" fillId="0" borderId="0" xfId="0" applyBorder="1" applyAlignment="1">
      <alignment vertical="center" wrapText="1"/>
    </xf>
    <xf numFmtId="0" fontId="20" fillId="0" borderId="0" xfId="0" applyFont="1" applyAlignment="1">
      <alignment vertical="center"/>
    </xf>
    <xf numFmtId="0" fontId="8" fillId="4" borderId="2" xfId="0" applyFont="1" applyFill="1" applyBorder="1" applyAlignment="1" applyProtection="1">
      <alignment vertical="center" wrapText="1"/>
      <protection locked="0"/>
    </xf>
    <xf numFmtId="0" fontId="8" fillId="4" borderId="2" xfId="0" applyFont="1" applyFill="1" applyBorder="1" applyAlignment="1" applyProtection="1">
      <alignment horizontal="right" vertical="center" wrapText="1"/>
      <protection locked="0"/>
    </xf>
    <xf numFmtId="0" fontId="0" fillId="4" borderId="2" xfId="0" applyFill="1" applyBorder="1" applyAlignment="1" applyProtection="1">
      <alignment vertical="center" wrapText="1"/>
      <protection locked="0"/>
    </xf>
    <xf numFmtId="0" fontId="0" fillId="0" borderId="11" xfId="0" applyBorder="1" applyAlignment="1">
      <alignment vertical="center"/>
    </xf>
    <xf numFmtId="0" fontId="0" fillId="0" borderId="0" xfId="0" applyBorder="1" applyAlignment="1">
      <alignment vertical="center"/>
    </xf>
    <xf numFmtId="0" fontId="8" fillId="0" borderId="2" xfId="8" applyFont="1" applyBorder="1" applyAlignment="1">
      <alignment horizontal="left" vertical="center" wrapText="1"/>
    </xf>
    <xf numFmtId="0" fontId="8" fillId="0" borderId="6" xfId="8" applyFont="1" applyBorder="1" applyAlignment="1">
      <alignment horizontal="left" vertical="center" wrapText="1"/>
    </xf>
    <xf numFmtId="0" fontId="8" fillId="0" borderId="2" xfId="10" applyFont="1" applyBorder="1" applyAlignment="1">
      <alignment horizontal="left" vertical="center" wrapText="1"/>
    </xf>
    <xf numFmtId="0" fontId="8" fillId="3" borderId="2" xfId="8" applyFont="1" applyFill="1" applyBorder="1" applyAlignment="1">
      <alignment vertical="center"/>
    </xf>
    <xf numFmtId="0" fontId="8" fillId="0" borderId="0" xfId="8" applyFont="1" applyFill="1" applyBorder="1" applyAlignment="1" applyProtection="1">
      <alignment vertical="center"/>
    </xf>
    <xf numFmtId="0" fontId="8" fillId="0" borderId="11" xfId="0" applyFont="1" applyBorder="1" applyAlignment="1">
      <alignment vertical="center" wrapText="1"/>
    </xf>
    <xf numFmtId="0" fontId="8" fillId="0" borderId="8" xfId="8" applyFont="1" applyFill="1" applyBorder="1" applyAlignment="1" applyProtection="1">
      <alignment horizontal="left" vertical="center" wrapText="1"/>
    </xf>
    <xf numFmtId="164" fontId="8" fillId="0" borderId="2" xfId="8" applyNumberFormat="1" applyBorder="1" applyAlignment="1" applyProtection="1">
      <alignment vertical="center"/>
    </xf>
    <xf numFmtId="0" fontId="8" fillId="0" borderId="0" xfId="8" applyBorder="1" applyAlignment="1" applyProtection="1">
      <alignment vertical="center"/>
    </xf>
    <xf numFmtId="0" fontId="5" fillId="0" borderId="10" xfId="8" applyFont="1" applyFill="1" applyBorder="1" applyAlignment="1" applyProtection="1">
      <alignment vertical="center"/>
    </xf>
    <xf numFmtId="0" fontId="8" fillId="0" borderId="10" xfId="8" applyFont="1" applyFill="1" applyBorder="1" applyAlignment="1" applyProtection="1">
      <alignment horizontal="left" vertical="center" wrapText="1"/>
    </xf>
    <xf numFmtId="0" fontId="5" fillId="0" borderId="8" xfId="8" applyFont="1" applyFill="1" applyBorder="1" applyAlignment="1" applyProtection="1">
      <alignment horizontal="left" vertical="center"/>
    </xf>
    <xf numFmtId="0" fontId="0" fillId="0" borderId="8" xfId="0" applyFill="1" applyBorder="1" applyAlignment="1">
      <alignment vertical="center" wrapText="1"/>
    </xf>
    <xf numFmtId="0" fontId="0" fillId="0" borderId="10" xfId="0" applyFill="1" applyBorder="1" applyAlignment="1">
      <alignment vertical="center" wrapText="1"/>
    </xf>
    <xf numFmtId="0" fontId="8" fillId="0" borderId="10" xfId="8" applyFill="1" applyBorder="1" applyAlignment="1" applyProtection="1">
      <alignment vertical="center"/>
    </xf>
    <xf numFmtId="0" fontId="12" fillId="3" borderId="2" xfId="8" applyFont="1" applyFill="1" applyBorder="1" applyAlignment="1" applyProtection="1">
      <alignment horizontal="center" vertical="center"/>
    </xf>
    <xf numFmtId="0" fontId="0" fillId="0" borderId="0" xfId="0" applyBorder="1" applyAlignment="1">
      <alignment vertical="center" wrapText="1"/>
    </xf>
    <xf numFmtId="0" fontId="10" fillId="0" borderId="0" xfId="6" applyFont="1" applyAlignment="1" applyProtection="1">
      <alignment vertical="center"/>
    </xf>
    <xf numFmtId="0" fontId="8" fillId="0" borderId="0" xfId="0" applyFont="1" applyFill="1"/>
    <xf numFmtId="0" fontId="8" fillId="0" borderId="0" xfId="8" applyFont="1" applyFill="1" applyAlignment="1" applyProtection="1">
      <alignment vertical="center"/>
    </xf>
    <xf numFmtId="0" fontId="8" fillId="4" borderId="2" xfId="11" applyFont="1" applyFill="1" applyBorder="1" applyAlignment="1" applyProtection="1">
      <alignment vertical="center" wrapText="1"/>
      <protection locked="0"/>
    </xf>
    <xf numFmtId="0" fontId="36" fillId="0" borderId="0" xfId="9" applyFont="1" applyFill="1" applyBorder="1" applyAlignment="1">
      <alignment vertical="center"/>
    </xf>
    <xf numFmtId="0" fontId="0" fillId="0" borderId="0" xfId="0" applyFill="1" applyBorder="1" applyAlignment="1">
      <alignment vertical="center"/>
    </xf>
    <xf numFmtId="0" fontId="18" fillId="3" borderId="2" xfId="8" applyFont="1" applyFill="1" applyBorder="1" applyAlignment="1" applyProtection="1">
      <alignment horizontal="center" vertical="center"/>
    </xf>
    <xf numFmtId="0" fontId="7" fillId="0" borderId="0" xfId="8" applyFont="1" applyAlignment="1">
      <alignment horizontal="left" vertical="center"/>
    </xf>
    <xf numFmtId="0" fontId="7" fillId="0" borderId="11" xfId="8" applyFont="1" applyBorder="1" applyAlignment="1">
      <alignment horizontal="left" vertical="center"/>
    </xf>
    <xf numFmtId="0" fontId="5" fillId="0" borderId="12" xfId="8" applyFont="1" applyBorder="1" applyAlignment="1">
      <alignment vertical="center"/>
    </xf>
    <xf numFmtId="0" fontId="8" fillId="0" borderId="12" xfId="0" applyFont="1" applyBorder="1" applyAlignment="1">
      <alignment vertical="center"/>
    </xf>
    <xf numFmtId="0" fontId="8" fillId="0" borderId="0" xfId="0" applyFont="1" applyBorder="1" applyAlignment="1">
      <alignment vertical="center"/>
    </xf>
    <xf numFmtId="0" fontId="18" fillId="0" borderId="2" xfId="8" quotePrefix="1" applyFont="1" applyBorder="1" applyAlignment="1">
      <alignment horizontal="left" vertical="center" wrapText="1"/>
    </xf>
    <xf numFmtId="0" fontId="0" fillId="6" borderId="2" xfId="0" applyFill="1" applyBorder="1" applyAlignment="1" applyProtection="1">
      <alignment vertical="center"/>
      <protection locked="0"/>
    </xf>
    <xf numFmtId="165" fontId="8" fillId="4" borderId="2" xfId="0" applyNumberFormat="1" applyFont="1" applyFill="1" applyBorder="1" applyAlignment="1" applyProtection="1">
      <alignment vertical="center" wrapText="1"/>
      <protection locked="0"/>
    </xf>
    <xf numFmtId="9" fontId="0" fillId="0" borderId="0" xfId="0" applyNumberFormat="1"/>
    <xf numFmtId="165" fontId="17" fillId="0" borderId="0" xfId="12" applyNumberFormat="1" applyFont="1" applyFill="1" applyBorder="1" applyAlignment="1" applyProtection="1">
      <alignment vertical="center"/>
    </xf>
    <xf numFmtId="0" fontId="18" fillId="0" borderId="6" xfId="8" applyFont="1" applyBorder="1" applyAlignment="1">
      <alignment horizontal="left" vertical="center" wrapText="1"/>
    </xf>
    <xf numFmtId="165" fontId="17" fillId="0" borderId="6" xfId="12" applyNumberFormat="1" applyFont="1" applyBorder="1" applyAlignment="1">
      <alignment vertical="center"/>
    </xf>
    <xf numFmtId="0" fontId="18" fillId="0" borderId="17" xfId="8" applyFont="1" applyBorder="1" applyAlignment="1">
      <alignment horizontal="left" vertical="center" wrapText="1"/>
    </xf>
    <xf numFmtId="165" fontId="17" fillId="0" borderId="18" xfId="12" applyNumberFormat="1" applyFont="1" applyBorder="1" applyAlignment="1">
      <alignment vertical="center"/>
    </xf>
    <xf numFmtId="165" fontId="17" fillId="0" borderId="19" xfId="12" applyNumberFormat="1" applyFont="1" applyBorder="1" applyAlignment="1">
      <alignment vertical="center"/>
    </xf>
    <xf numFmtId="0" fontId="18" fillId="0" borderId="20" xfId="8" applyFont="1" applyBorder="1" applyAlignment="1">
      <alignment horizontal="left" vertical="center" wrapText="1"/>
    </xf>
    <xf numFmtId="165" fontId="17" fillId="0" borderId="21" xfId="12" applyNumberFormat="1" applyFont="1" applyBorder="1" applyAlignment="1">
      <alignment vertical="center"/>
    </xf>
    <xf numFmtId="0" fontId="18" fillId="0" borderId="22" xfId="8" applyFont="1" applyBorder="1" applyAlignment="1">
      <alignment horizontal="left" vertical="center" wrapText="1"/>
    </xf>
    <xf numFmtId="165" fontId="17" fillId="0" borderId="23" xfId="12" applyNumberFormat="1" applyFont="1" applyFill="1" applyBorder="1" applyAlignment="1" applyProtection="1">
      <alignment vertical="center"/>
    </xf>
    <xf numFmtId="165" fontId="17" fillId="0" borderId="24" xfId="12" applyNumberFormat="1" applyFont="1" applyFill="1" applyBorder="1" applyAlignment="1" applyProtection="1">
      <alignment vertical="center"/>
    </xf>
    <xf numFmtId="165" fontId="8" fillId="0" borderId="2" xfId="12" applyNumberFormat="1" applyFont="1" applyFill="1" applyBorder="1" applyAlignment="1">
      <alignment vertical="center"/>
    </xf>
    <xf numFmtId="2" fontId="8" fillId="4" borderId="2" xfId="0" applyNumberFormat="1" applyFont="1" applyFill="1" applyBorder="1" applyAlignment="1" applyProtection="1">
      <alignment horizontal="right" vertical="center" wrapText="1"/>
      <protection locked="0"/>
    </xf>
    <xf numFmtId="165" fontId="17" fillId="0" borderId="2" xfId="13" applyNumberFormat="1" applyFont="1" applyFill="1" applyBorder="1" applyAlignment="1" applyProtection="1">
      <alignment vertical="center"/>
    </xf>
    <xf numFmtId="165" fontId="8" fillId="0" borderId="2" xfId="8" applyNumberFormat="1" applyFill="1" applyBorder="1" applyAlignment="1" applyProtection="1">
      <alignment vertical="center"/>
    </xf>
    <xf numFmtId="0" fontId="18" fillId="0" borderId="2" xfId="8" applyFont="1" applyBorder="1" applyAlignment="1">
      <alignment vertical="center" wrapText="1"/>
    </xf>
    <xf numFmtId="0" fontId="25" fillId="3" borderId="2" xfId="8" applyFont="1" applyFill="1" applyBorder="1" applyAlignment="1" applyProtection="1">
      <alignment horizontal="center" vertical="center" wrapText="1"/>
    </xf>
    <xf numFmtId="0" fontId="18" fillId="0" borderId="2" xfId="8" applyFont="1" applyBorder="1" applyAlignment="1">
      <alignment horizontal="left" vertical="center"/>
    </xf>
    <xf numFmtId="0" fontId="18" fillId="3" borderId="2" xfId="8" applyFont="1" applyFill="1" applyBorder="1" applyAlignment="1">
      <alignment horizontal="left" vertical="center" wrapText="1"/>
    </xf>
    <xf numFmtId="0" fontId="22" fillId="3" borderId="7" xfId="15" applyFont="1" applyFill="1" applyBorder="1" applyAlignment="1" applyProtection="1">
      <alignment horizontal="center" vertical="center" wrapText="1"/>
    </xf>
    <xf numFmtId="0" fontId="22" fillId="3" borderId="8" xfId="15" applyFont="1" applyFill="1" applyBorder="1" applyAlignment="1" applyProtection="1">
      <alignment horizontal="center" vertical="center" wrapText="1"/>
    </xf>
    <xf numFmtId="0" fontId="22" fillId="3" borderId="9" xfId="15" applyFont="1" applyFill="1" applyBorder="1" applyAlignment="1" applyProtection="1">
      <alignment horizontal="center" vertical="center" wrapText="1"/>
    </xf>
    <xf numFmtId="0" fontId="20" fillId="0" borderId="7" xfId="3" applyFont="1" applyBorder="1" applyAlignment="1" applyProtection="1">
      <alignment vertical="center" wrapText="1"/>
    </xf>
    <xf numFmtId="0" fontId="1" fillId="0" borderId="8" xfId="6" applyFont="1" applyBorder="1" applyAlignment="1" applyProtection="1">
      <alignment vertical="center" wrapText="1"/>
    </xf>
    <xf numFmtId="0" fontId="1" fillId="0" borderId="9" xfId="6" applyFont="1" applyBorder="1" applyAlignment="1" applyProtection="1">
      <alignment vertical="center" wrapText="1"/>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21" fillId="0" borderId="7" xfId="6" applyFont="1" applyBorder="1" applyAlignment="1" applyProtection="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2" fillId="3"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0" fillId="0" borderId="9" xfId="0" applyFill="1" applyBorder="1" applyAlignment="1">
      <alignment vertical="center" wrapText="1"/>
    </xf>
    <xf numFmtId="0" fontId="12" fillId="3" borderId="7" xfId="8" applyFont="1" applyFill="1" applyBorder="1" applyAlignment="1">
      <alignment vertical="center" wrapText="1"/>
    </xf>
    <xf numFmtId="0" fontId="5" fillId="0" borderId="7" xfId="8" applyFont="1" applyBorder="1" applyAlignment="1">
      <alignment vertical="center" wrapText="1"/>
    </xf>
    <xf numFmtId="0" fontId="5" fillId="0" borderId="8" xfId="8" applyFont="1" applyBorder="1" applyAlignment="1">
      <alignment vertical="center" wrapText="1"/>
    </xf>
    <xf numFmtId="0" fontId="8" fillId="0" borderId="8" xfId="0" applyFont="1" applyBorder="1" applyAlignment="1">
      <alignment vertical="center" wrapText="1"/>
    </xf>
    <xf numFmtId="0" fontId="0" fillId="0" borderId="9" xfId="0" applyBorder="1" applyAlignment="1">
      <alignment wrapText="1"/>
    </xf>
    <xf numFmtId="0" fontId="12" fillId="3" borderId="7" xfId="0" applyFont="1" applyFill="1" applyBorder="1" applyAlignment="1">
      <alignment vertical="center" wrapText="1"/>
    </xf>
    <xf numFmtId="0" fontId="0" fillId="3" borderId="8" xfId="0" applyFill="1" applyBorder="1" applyAlignment="1">
      <alignment vertical="center" wrapText="1"/>
    </xf>
    <xf numFmtId="0" fontId="12" fillId="0" borderId="7" xfId="8" applyFont="1" applyBorder="1" applyAlignment="1">
      <alignment vertical="center"/>
    </xf>
    <xf numFmtId="0" fontId="0" fillId="0" borderId="9" xfId="0" applyBorder="1" applyAlignment="1">
      <alignment vertical="center"/>
    </xf>
    <xf numFmtId="0" fontId="8" fillId="4" borderId="7" xfId="8" applyFill="1" applyBorder="1" applyAlignment="1" applyProtection="1">
      <alignment horizontal="left" vertical="center"/>
      <protection locked="0"/>
    </xf>
    <xf numFmtId="0" fontId="8" fillId="4" borderId="8" xfId="8" applyFill="1" applyBorder="1" applyAlignment="1" applyProtection="1">
      <alignment horizontal="left" vertical="center"/>
      <protection locked="0"/>
    </xf>
    <xf numFmtId="0" fontId="8" fillId="4" borderId="9" xfId="8" applyFill="1" applyBorder="1" applyAlignment="1" applyProtection="1">
      <alignment horizontal="left" vertical="center"/>
      <protection locked="0"/>
    </xf>
    <xf numFmtId="0" fontId="5" fillId="3" borderId="7" xfId="8" applyFont="1" applyFill="1" applyBorder="1" applyAlignment="1">
      <alignment horizontal="left" vertical="center" wrapText="1"/>
    </xf>
    <xf numFmtId="0" fontId="33" fillId="3" borderId="7" xfId="4" applyFont="1" applyFill="1" applyBorder="1" applyAlignment="1" applyProtection="1">
      <alignment horizontal="center" vertical="center"/>
    </xf>
    <xf numFmtId="0" fontId="33" fillId="3" borderId="8" xfId="4" applyFont="1" applyFill="1" applyBorder="1" applyAlignment="1" applyProtection="1">
      <alignment horizontal="center" vertical="center"/>
    </xf>
    <xf numFmtId="0" fontId="33" fillId="3" borderId="9" xfId="4" applyFont="1" applyFill="1" applyBorder="1" applyAlignment="1" applyProtection="1">
      <alignment horizontal="center" vertical="center"/>
    </xf>
    <xf numFmtId="0" fontId="5" fillId="0" borderId="7" xfId="8" applyFont="1" applyFill="1" applyBorder="1" applyAlignment="1" applyProtection="1">
      <alignment horizontal="left" vertical="center" wrapText="1"/>
    </xf>
    <xf numFmtId="0" fontId="5" fillId="0" borderId="8" xfId="8" applyFont="1" applyFill="1" applyBorder="1" applyAlignment="1" applyProtection="1">
      <alignment horizontal="left" vertical="center" wrapText="1"/>
    </xf>
    <xf numFmtId="0" fontId="5" fillId="0" borderId="9" xfId="8" applyFont="1" applyFill="1" applyBorder="1" applyAlignment="1" applyProtection="1">
      <alignment horizontal="left" vertical="center" wrapText="1"/>
    </xf>
    <xf numFmtId="0" fontId="12" fillId="3" borderId="7" xfId="8" applyFont="1" applyFill="1" applyBorder="1" applyAlignment="1">
      <alignment horizontal="right" vertical="center" wrapText="1"/>
    </xf>
    <xf numFmtId="0" fontId="0" fillId="0" borderId="8" xfId="0" applyBorder="1" applyAlignment="1">
      <alignment vertical="center"/>
    </xf>
    <xf numFmtId="0" fontId="8" fillId="0" borderId="7" xfId="8" applyFont="1" applyFill="1" applyBorder="1" applyAlignment="1" applyProtection="1">
      <alignment horizontal="left" vertical="center" wrapText="1"/>
    </xf>
    <xf numFmtId="0" fontId="8" fillId="0" borderId="11" xfId="8" applyFont="1" applyFill="1" applyBorder="1" applyAlignment="1" applyProtection="1">
      <alignment horizontal="left" vertical="center" wrapText="1"/>
    </xf>
    <xf numFmtId="0" fontId="0" fillId="0" borderId="0" xfId="0" applyBorder="1" applyAlignment="1">
      <alignment vertical="center" wrapText="1"/>
    </xf>
    <xf numFmtId="0" fontId="12" fillId="3" borderId="2" xfId="8" applyFont="1" applyFill="1" applyBorder="1" applyAlignment="1" applyProtection="1">
      <alignment horizontal="center" vertical="center"/>
    </xf>
    <xf numFmtId="0" fontId="0" fillId="0" borderId="12" xfId="0" applyBorder="1" applyAlignment="1">
      <alignment vertical="center" wrapText="1"/>
    </xf>
    <xf numFmtId="0" fontId="12" fillId="3" borderId="13" xfId="8" applyFont="1" applyFill="1" applyBorder="1" applyAlignment="1" applyProtection="1">
      <alignment vertical="center" wrapText="1"/>
    </xf>
    <xf numFmtId="0" fontId="8" fillId="3" borderId="12" xfId="0" applyFont="1" applyFill="1" applyBorder="1" applyAlignment="1">
      <alignment vertical="center" wrapText="1"/>
    </xf>
    <xf numFmtId="0" fontId="8" fillId="3" borderId="11" xfId="0" applyFont="1" applyFill="1" applyBorder="1" applyAlignment="1">
      <alignment vertical="center" wrapText="1"/>
    </xf>
    <xf numFmtId="0" fontId="8" fillId="3" borderId="0" xfId="0" applyFont="1" applyFill="1" applyBorder="1" applyAlignment="1">
      <alignment vertical="center" wrapText="1"/>
    </xf>
    <xf numFmtId="0" fontId="8" fillId="3" borderId="14" xfId="0" applyFont="1" applyFill="1" applyBorder="1" applyAlignment="1">
      <alignment vertical="center" wrapText="1"/>
    </xf>
    <xf numFmtId="0" fontId="8" fillId="3" borderId="10" xfId="0" applyFont="1" applyFill="1" applyBorder="1" applyAlignment="1">
      <alignment vertical="center" wrapText="1"/>
    </xf>
    <xf numFmtId="0" fontId="18" fillId="3" borderId="2" xfId="8" applyFont="1" applyFill="1" applyBorder="1" applyAlignment="1" applyProtection="1">
      <alignment horizontal="center" vertical="center"/>
    </xf>
    <xf numFmtId="0" fontId="12" fillId="3" borderId="7" xfId="8" applyFont="1" applyFill="1" applyBorder="1" applyAlignment="1" applyProtection="1">
      <alignment horizontal="left" vertical="center" wrapText="1"/>
    </xf>
    <xf numFmtId="0" fontId="12" fillId="3" borderId="8" xfId="8" applyFont="1" applyFill="1" applyBorder="1" applyAlignment="1" applyProtection="1">
      <alignment horizontal="left" vertical="center" wrapText="1"/>
    </xf>
    <xf numFmtId="0" fontId="0" fillId="0" borderId="8" xfId="0" applyBorder="1" applyAlignment="1">
      <alignment horizontal="left" vertical="center"/>
    </xf>
    <xf numFmtId="0" fontId="0" fillId="0" borderId="9" xfId="0" applyBorder="1" applyAlignment="1">
      <alignment horizontal="left" vertical="center"/>
    </xf>
    <xf numFmtId="0" fontId="18" fillId="3" borderId="6" xfId="8" applyFont="1" applyFill="1" applyBorder="1" applyAlignment="1" applyProtection="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67" fontId="8" fillId="0" borderId="2" xfId="11" applyNumberFormat="1" applyFont="1" applyFill="1" applyBorder="1" applyAlignment="1" applyProtection="1">
      <alignment horizontal="left" vertical="center" wrapText="1"/>
    </xf>
    <xf numFmtId="0" fontId="0" fillId="0" borderId="2" xfId="0" applyBorder="1" applyAlignment="1">
      <alignment vertical="center" wrapText="1"/>
    </xf>
    <xf numFmtId="167" fontId="5" fillId="0" borderId="2" xfId="11" applyNumberFormat="1" applyFont="1" applyFill="1" applyBorder="1" applyAlignment="1" applyProtection="1">
      <alignment horizontal="left" vertical="center" wrapText="1"/>
    </xf>
    <xf numFmtId="0" fontId="5" fillId="0" borderId="2" xfId="0" applyFont="1" applyBorder="1" applyAlignment="1">
      <alignment vertical="center" wrapText="1"/>
    </xf>
    <xf numFmtId="0" fontId="8" fillId="0" borderId="7" xfId="0" applyFont="1" applyBorder="1" applyAlignment="1" applyProtection="1">
      <alignment vertical="center" wrapText="1"/>
    </xf>
    <xf numFmtId="0" fontId="8" fillId="0" borderId="9" xfId="0" applyFont="1" applyBorder="1" applyAlignment="1">
      <alignment vertical="center" wrapText="1"/>
    </xf>
    <xf numFmtId="0" fontId="5" fillId="3" borderId="13" xfId="16" applyFont="1" applyFill="1" applyBorder="1" applyAlignment="1" applyProtection="1">
      <alignment horizontal="center"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16" xfId="0" applyFont="1" applyBorder="1" applyAlignment="1">
      <alignment vertical="center" wrapText="1"/>
    </xf>
    <xf numFmtId="0" fontId="18" fillId="3" borderId="7" xfId="8" applyFont="1" applyFill="1" applyBorder="1" applyAlignment="1" applyProtection="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0" borderId="7" xfId="0" applyFont="1" applyFill="1" applyBorder="1" applyAlignment="1">
      <alignment vertical="center" wrapText="1"/>
    </xf>
    <xf numFmtId="0" fontId="5" fillId="0" borderId="8" xfId="0" applyFont="1" applyFill="1" applyBorder="1" applyAlignment="1">
      <alignment vertical="center" wrapText="1"/>
    </xf>
    <xf numFmtId="0" fontId="5" fillId="0" borderId="9" xfId="0" applyFont="1" applyFill="1" applyBorder="1" applyAlignment="1">
      <alignment vertical="center" wrapText="1"/>
    </xf>
    <xf numFmtId="0" fontId="36" fillId="3" borderId="7" xfId="0" applyFont="1" applyFill="1" applyBorder="1" applyAlignment="1">
      <alignment vertical="center" wrapText="1"/>
    </xf>
    <xf numFmtId="0" fontId="37" fillId="0" borderId="8" xfId="0" applyFont="1" applyBorder="1" applyAlignment="1">
      <alignment vertical="center" wrapText="1"/>
    </xf>
  </cellXfs>
  <cellStyles count="18">
    <cellStyle name="Comma 2" xfId="1"/>
    <cellStyle name="Currency 2" xfId="2"/>
    <cellStyle name="Heading 1 2" xfId="3"/>
    <cellStyle name="Hyperlink 2" xfId="4"/>
    <cellStyle name="Hyperlink 2 2" xfId="5"/>
    <cellStyle name="Normal" xfId="0" builtinId="0"/>
    <cellStyle name="Normal 2" xfId="6"/>
    <cellStyle name="Normal 2 2" xfId="7"/>
    <cellStyle name="Normal 3" xfId="8"/>
    <cellStyle name="Normal 3 2" xfId="9"/>
    <cellStyle name="Normal 3 2 2" xfId="16"/>
    <cellStyle name="Normal_030520 Base rate schedule Equipment 03" xfId="10"/>
    <cellStyle name="Normal_NHS ProCure 21 p&amp;oh 2" xfId="11"/>
    <cellStyle name="Percent" xfId="12" builtinId="5"/>
    <cellStyle name="Percent 2" xfId="13"/>
    <cellStyle name="Percent 2 2" xfId="14"/>
    <cellStyle name="Percent 5" xfId="17"/>
    <cellStyle name="Title 2" xfId="15"/>
  </cellStyles>
  <dxfs count="7">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ndense val="0"/>
        <extend val="0"/>
        <color indexed="9"/>
      </font>
    </dxf>
    <dxf>
      <font>
        <color theme="0"/>
      </font>
    </dxf>
    <dxf>
      <fill>
        <patternFill>
          <bgColor theme="9"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259080</xdr:colOff>
      <xdr:row>1</xdr:row>
      <xdr:rowOff>114300</xdr:rowOff>
    </xdr:from>
    <xdr:to>
      <xdr:col>8</xdr:col>
      <xdr:colOff>311785</xdr:colOff>
      <xdr:row>5</xdr:row>
      <xdr:rowOff>113665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66260" y="281940"/>
          <a:ext cx="1302385" cy="7004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5036820</xdr:colOff>
      <xdr:row>1</xdr:row>
      <xdr:rowOff>0</xdr:rowOff>
    </xdr:from>
    <xdr:to>
      <xdr:col>1</xdr:col>
      <xdr:colOff>5037455</xdr:colOff>
      <xdr:row>3</xdr:row>
      <xdr:rowOff>220345</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20640" y="83820"/>
          <a:ext cx="1302385" cy="700405"/>
        </a:xfrm>
        <a:prstGeom prst="rect">
          <a:avLst/>
        </a:prstGeom>
      </xdr:spPr>
    </xdr:pic>
    <xdr:clientData/>
  </xdr:twoCellAnchor>
  <xdr:twoCellAnchor editAs="oneCell">
    <xdr:from>
      <xdr:col>1</xdr:col>
      <xdr:colOff>4518661</xdr:colOff>
      <xdr:row>1</xdr:row>
      <xdr:rowOff>0</xdr:rowOff>
    </xdr:from>
    <xdr:to>
      <xdr:col>1</xdr:col>
      <xdr:colOff>5509261</xdr:colOff>
      <xdr:row>2</xdr:row>
      <xdr:rowOff>220980</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69181" y="1165861"/>
          <a:ext cx="990600" cy="4724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L9"/>
  <sheetViews>
    <sheetView showGridLines="0" tabSelected="1" zoomScaleNormal="100" workbookViewId="0">
      <selection activeCell="A6" sqref="A6:L6"/>
    </sheetView>
  </sheetViews>
  <sheetFormatPr defaultColWidth="8.88671875" defaultRowHeight="13.2" x14ac:dyDescent="0.25"/>
  <cols>
    <col min="1" max="10" width="6.33203125" style="84" customWidth="1"/>
    <col min="11" max="16384" width="8.88671875" style="84"/>
  </cols>
  <sheetData>
    <row r="2" spans="1:12" ht="51" customHeight="1" x14ac:dyDescent="0.25">
      <c r="A2" s="199" t="s">
        <v>314</v>
      </c>
      <c r="B2" s="200"/>
      <c r="C2" s="200"/>
      <c r="D2" s="200"/>
      <c r="E2" s="200"/>
      <c r="F2" s="200"/>
      <c r="G2" s="200"/>
      <c r="H2" s="200"/>
      <c r="I2" s="200"/>
      <c r="J2" s="200"/>
      <c r="K2" s="200"/>
      <c r="L2" s="201"/>
    </row>
    <row r="3" spans="1:12" x14ac:dyDescent="0.25">
      <c r="A3" s="164"/>
      <c r="B3" s="164"/>
      <c r="C3" s="164"/>
      <c r="D3" s="164"/>
      <c r="E3" s="164"/>
      <c r="F3" s="164"/>
      <c r="G3" s="164"/>
      <c r="H3" s="164"/>
      <c r="I3" s="164"/>
      <c r="J3" s="164"/>
      <c r="K3" s="164"/>
      <c r="L3" s="164"/>
    </row>
    <row r="4" spans="1:12" ht="35.4" customHeight="1" x14ac:dyDescent="0.25">
      <c r="A4" s="202" t="s">
        <v>278</v>
      </c>
      <c r="B4" s="203"/>
      <c r="C4" s="203"/>
      <c r="D4" s="203"/>
      <c r="E4" s="203"/>
      <c r="F4" s="203"/>
      <c r="G4" s="203"/>
      <c r="H4" s="203"/>
      <c r="I4" s="203"/>
      <c r="J4" s="203"/>
      <c r="K4" s="203"/>
      <c r="L4" s="204"/>
    </row>
    <row r="5" spans="1:12" x14ac:dyDescent="0.25">
      <c r="A5" s="164"/>
      <c r="B5" s="164"/>
      <c r="C5" s="164"/>
      <c r="D5" s="164"/>
      <c r="E5" s="164"/>
      <c r="F5" s="164"/>
      <c r="G5" s="164"/>
      <c r="H5" s="164"/>
      <c r="I5" s="164"/>
      <c r="J5" s="164"/>
      <c r="K5" s="164"/>
      <c r="L5" s="164"/>
    </row>
    <row r="6" spans="1:12" ht="22.95" customHeight="1" x14ac:dyDescent="0.25">
      <c r="A6" s="205"/>
      <c r="B6" s="206"/>
      <c r="C6" s="206"/>
      <c r="D6" s="206"/>
      <c r="E6" s="206"/>
      <c r="F6" s="206"/>
      <c r="G6" s="206"/>
      <c r="H6" s="206"/>
      <c r="I6" s="206"/>
      <c r="J6" s="206"/>
      <c r="K6" s="206"/>
      <c r="L6" s="207"/>
    </row>
    <row r="7" spans="1:12" x14ac:dyDescent="0.25">
      <c r="A7" s="164"/>
      <c r="B7" s="164"/>
      <c r="C7" s="164"/>
      <c r="D7" s="164"/>
      <c r="E7" s="164"/>
      <c r="F7" s="164"/>
      <c r="G7" s="164"/>
      <c r="H7" s="164"/>
      <c r="I7" s="164"/>
      <c r="J7" s="164"/>
      <c r="K7" s="164"/>
      <c r="L7" s="164"/>
    </row>
    <row r="8" spans="1:12" x14ac:dyDescent="0.25">
      <c r="A8" s="164"/>
      <c r="B8" s="164"/>
      <c r="C8" s="164"/>
      <c r="D8" s="164"/>
      <c r="E8" s="164"/>
      <c r="F8" s="164"/>
      <c r="G8" s="164"/>
      <c r="H8" s="164"/>
      <c r="I8" s="164"/>
      <c r="J8" s="164"/>
      <c r="K8" s="164"/>
      <c r="L8" s="164"/>
    </row>
    <row r="9" spans="1:12" x14ac:dyDescent="0.25">
      <c r="A9" s="208" t="s">
        <v>269</v>
      </c>
      <c r="B9" s="209"/>
      <c r="C9" s="209"/>
      <c r="D9" s="209"/>
      <c r="E9" s="209"/>
      <c r="F9" s="209"/>
      <c r="G9" s="209"/>
      <c r="H9" s="209"/>
      <c r="I9" s="209"/>
      <c r="J9" s="209"/>
      <c r="K9" s="209"/>
      <c r="L9" s="210"/>
    </row>
  </sheetData>
  <sheetProtection password="C660" sheet="1" objects="1" scenarios="1" selectLockedCells="1"/>
  <mergeCells count="4">
    <mergeCell ref="A2:L2"/>
    <mergeCell ref="A4:L4"/>
    <mergeCell ref="A6:L6"/>
    <mergeCell ref="A9:L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6" tint="-0.249977111117893"/>
    <pageSetUpPr autoPageBreaks="0"/>
  </sheetPr>
  <dimension ref="B3:O27"/>
  <sheetViews>
    <sheetView showGridLines="0" zoomScaleNormal="100" workbookViewId="0">
      <selection activeCell="B11" sqref="B11"/>
    </sheetView>
  </sheetViews>
  <sheetFormatPr defaultColWidth="9.109375" defaultRowHeight="13.2" x14ac:dyDescent="0.25"/>
  <cols>
    <col min="1" max="1" width="9.109375" style="2"/>
    <col min="2" max="2" width="14.33203125" style="2" bestFit="1" customWidth="1"/>
    <col min="3" max="8" width="9.109375" style="2"/>
    <col min="9" max="9" width="6" style="2" customWidth="1"/>
    <col min="10" max="10" width="9.109375" style="2"/>
    <col min="11" max="11" width="9.109375" style="1"/>
    <col min="12" max="14" width="9.109375" style="2"/>
    <col min="15" max="15" width="9.109375" style="3"/>
    <col min="16" max="16384" width="9.109375" style="2"/>
  </cols>
  <sheetData>
    <row r="3" spans="2:3" ht="15.6" x14ac:dyDescent="0.3">
      <c r="B3" s="49" t="s">
        <v>118</v>
      </c>
    </row>
    <row r="5" spans="2:3" x14ac:dyDescent="0.25">
      <c r="B5" s="2" t="s">
        <v>119</v>
      </c>
    </row>
    <row r="7" spans="2:3" x14ac:dyDescent="0.25">
      <c r="B7" s="2" t="s">
        <v>121</v>
      </c>
    </row>
    <row r="9" spans="2:3" x14ac:dyDescent="0.25">
      <c r="B9" s="2" t="s">
        <v>120</v>
      </c>
    </row>
    <row r="11" spans="2:3" x14ac:dyDescent="0.25">
      <c r="B11" s="2" t="s">
        <v>122</v>
      </c>
    </row>
    <row r="12" spans="2:3" x14ac:dyDescent="0.25">
      <c r="C12" s="2" t="s">
        <v>123</v>
      </c>
    </row>
    <row r="13" spans="2:3" x14ac:dyDescent="0.25">
      <c r="C13" s="2" t="s">
        <v>235</v>
      </c>
    </row>
    <row r="14" spans="2:3" x14ac:dyDescent="0.25">
      <c r="C14" s="2" t="s">
        <v>236</v>
      </c>
    </row>
    <row r="16" spans="2:3" x14ac:dyDescent="0.25">
      <c r="B16" s="2" t="s">
        <v>124</v>
      </c>
    </row>
    <row r="17" spans="2:3" x14ac:dyDescent="0.25">
      <c r="C17" s="2" t="s">
        <v>238</v>
      </c>
    </row>
    <row r="19" spans="2:3" x14ac:dyDescent="0.25">
      <c r="B19" s="2" t="s">
        <v>156</v>
      </c>
    </row>
    <row r="20" spans="2:3" x14ac:dyDescent="0.25">
      <c r="C20" s="2" t="s">
        <v>241</v>
      </c>
    </row>
    <row r="21" spans="2:3" x14ac:dyDescent="0.25">
      <c r="C21" s="2" t="s">
        <v>242</v>
      </c>
    </row>
    <row r="23" spans="2:3" x14ac:dyDescent="0.25">
      <c r="B23" s="2" t="s">
        <v>232</v>
      </c>
    </row>
    <row r="25" spans="2:3" x14ac:dyDescent="0.25">
      <c r="B25" s="2" t="s">
        <v>233</v>
      </c>
    </row>
    <row r="27" spans="2:3" x14ac:dyDescent="0.25">
      <c r="B27" s="2" t="s">
        <v>234</v>
      </c>
    </row>
  </sheetData>
  <sheetProtection password="C660" sheet="1" objects="1" scenarios="1" selectLockedCells="1" selectUnlockedCells="1"/>
  <phoneticPr fontId="0" type="noConversion"/>
  <pageMargins left="0.74803149606299213" right="0.74803149606299213" top="0.6692913385826772" bottom="0.74803149606299213" header="0.51181102362204722" footer="0.51181102362204722"/>
  <pageSetup paperSize="9" orientation="portrait" r:id="rId1"/>
  <headerFooter alignWithMargins="0">
    <oddFooter>&amp;R&amp;F,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C21"/>
  <sheetViews>
    <sheetView showGridLines="0" topLeftCell="A13" workbookViewId="0">
      <selection activeCell="B16" sqref="B16"/>
    </sheetView>
  </sheetViews>
  <sheetFormatPr defaultColWidth="8.88671875" defaultRowHeight="13.2" x14ac:dyDescent="0.25"/>
  <cols>
    <col min="1" max="1" width="5.109375" style="119" customWidth="1"/>
    <col min="2" max="2" width="81.33203125" style="84" customWidth="1"/>
    <col min="3" max="16384" width="8.88671875" style="84"/>
  </cols>
  <sheetData>
    <row r="1" spans="1:3" ht="19.2" customHeight="1" x14ac:dyDescent="0.25">
      <c r="A1" s="212" t="s">
        <v>283</v>
      </c>
      <c r="B1" s="213"/>
    </row>
    <row r="2" spans="1:3" ht="19.95" customHeight="1" x14ac:dyDescent="0.25">
      <c r="A2" s="211" t="s">
        <v>212</v>
      </c>
      <c r="B2" s="210"/>
    </row>
    <row r="3" spans="1:3" ht="18" customHeight="1" x14ac:dyDescent="0.25">
      <c r="A3" s="128" t="s">
        <v>186</v>
      </c>
      <c r="B3" s="120" t="s">
        <v>211</v>
      </c>
    </row>
    <row r="4" spans="1:3" ht="26.4" x14ac:dyDescent="0.25">
      <c r="A4" s="121">
        <v>1.01</v>
      </c>
      <c r="B4" s="122" t="s">
        <v>279</v>
      </c>
    </row>
    <row r="5" spans="1:3" ht="52.8" x14ac:dyDescent="0.25">
      <c r="A5" s="121">
        <v>1.02</v>
      </c>
      <c r="B5" s="122" t="s">
        <v>320</v>
      </c>
    </row>
    <row r="6" spans="1:3" ht="33" customHeight="1" x14ac:dyDescent="0.25">
      <c r="A6" s="121">
        <v>1.03</v>
      </c>
      <c r="B6" s="122" t="s">
        <v>280</v>
      </c>
      <c r="C6" s="63"/>
    </row>
    <row r="7" spans="1:3" ht="19.95" customHeight="1" x14ac:dyDescent="0.25">
      <c r="A7" s="121">
        <v>1.04</v>
      </c>
      <c r="B7" s="122" t="s">
        <v>214</v>
      </c>
      <c r="C7" s="63"/>
    </row>
    <row r="8" spans="1:3" ht="18" customHeight="1" x14ac:dyDescent="0.25">
      <c r="A8" s="128" t="s">
        <v>187</v>
      </c>
      <c r="B8" s="120" t="s">
        <v>157</v>
      </c>
      <c r="C8" s="63"/>
    </row>
    <row r="9" spans="1:3" ht="43.2" customHeight="1" x14ac:dyDescent="0.25">
      <c r="A9" s="129">
        <v>2.0099999999999998</v>
      </c>
      <c r="B9" s="122" t="s">
        <v>304</v>
      </c>
      <c r="C9" s="63"/>
    </row>
    <row r="10" spans="1:3" ht="85.2" customHeight="1" x14ac:dyDescent="0.25">
      <c r="A10" s="129">
        <v>2.02</v>
      </c>
      <c r="B10" s="118" t="s">
        <v>305</v>
      </c>
      <c r="C10" s="63"/>
    </row>
    <row r="11" spans="1:3" ht="18" customHeight="1" x14ac:dyDescent="0.25">
      <c r="A11" s="128" t="s">
        <v>188</v>
      </c>
      <c r="B11" s="120" t="s">
        <v>281</v>
      </c>
      <c r="C11" s="63"/>
    </row>
    <row r="12" spans="1:3" ht="39.6" x14ac:dyDescent="0.25">
      <c r="A12" s="121">
        <v>3.01</v>
      </c>
      <c r="B12" s="122" t="s">
        <v>306</v>
      </c>
    </row>
    <row r="13" spans="1:3" ht="39.6" x14ac:dyDescent="0.25">
      <c r="A13" s="121">
        <v>3.02</v>
      </c>
      <c r="B13" s="122" t="s">
        <v>282</v>
      </c>
    </row>
    <row r="14" spans="1:3" ht="58.2" customHeight="1" x14ac:dyDescent="0.25">
      <c r="A14" s="121">
        <v>3.03</v>
      </c>
      <c r="B14" s="122" t="s">
        <v>307</v>
      </c>
    </row>
    <row r="15" spans="1:3" ht="33.6" customHeight="1" x14ac:dyDescent="0.25">
      <c r="A15" s="121">
        <v>3.04</v>
      </c>
      <c r="B15" s="122" t="s">
        <v>285</v>
      </c>
    </row>
    <row r="16" spans="1:3" ht="96" customHeight="1" x14ac:dyDescent="0.25">
      <c r="A16" s="121"/>
      <c r="B16" s="122" t="s">
        <v>344</v>
      </c>
    </row>
    <row r="17" spans="1:3" ht="60" customHeight="1" x14ac:dyDescent="0.25">
      <c r="A17" s="121"/>
      <c r="B17" s="122" t="s">
        <v>308</v>
      </c>
      <c r="C17" s="86"/>
    </row>
    <row r="18" spans="1:3" ht="44.4" customHeight="1" x14ac:dyDescent="0.25">
      <c r="A18" s="121"/>
      <c r="B18" s="122" t="s">
        <v>321</v>
      </c>
    </row>
    <row r="19" spans="1:3" ht="32.4" customHeight="1" x14ac:dyDescent="0.25">
      <c r="A19" s="121"/>
      <c r="B19" s="122" t="s">
        <v>309</v>
      </c>
      <c r="C19" s="63"/>
    </row>
    <row r="20" spans="1:3" ht="18" customHeight="1" x14ac:dyDescent="0.25">
      <c r="A20" s="128" t="s">
        <v>189</v>
      </c>
      <c r="B20" s="120" t="s">
        <v>270</v>
      </c>
    </row>
    <row r="21" spans="1:3" ht="69.599999999999994" customHeight="1" x14ac:dyDescent="0.25">
      <c r="A21" s="121">
        <v>4.01</v>
      </c>
      <c r="B21" s="122" t="s">
        <v>310</v>
      </c>
    </row>
  </sheetData>
  <sheetProtection password="C660" sheet="1" objects="1" scenarios="1"/>
  <mergeCells count="2">
    <mergeCell ref="A2:B2"/>
    <mergeCell ref="A1:B1"/>
  </mergeCells>
  <pageMargins left="0.7" right="0.7" top="0.75" bottom="0.75" header="0.3" footer="0.3"/>
  <pageSetup paperSize="9" scale="8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N57"/>
  <sheetViews>
    <sheetView showGridLines="0" zoomScale="80" zoomScaleNormal="80" workbookViewId="0">
      <selection activeCell="D57" sqref="D57"/>
    </sheetView>
  </sheetViews>
  <sheetFormatPr defaultRowHeight="13.2" x14ac:dyDescent="0.25"/>
  <cols>
    <col min="1" max="1" width="2.109375" customWidth="1"/>
    <col min="2" max="3" width="26.33203125" hidden="1" customWidth="1"/>
    <col min="4" max="4" width="38.77734375" customWidth="1"/>
    <col min="5" max="11" width="13.44140625" customWidth="1"/>
    <col min="12" max="12" width="1" customWidth="1"/>
  </cols>
  <sheetData>
    <row r="1" spans="2:12" ht="36.75" customHeight="1" x14ac:dyDescent="0.25">
      <c r="D1" s="221" t="str">
        <f>IF('Cover Sheet'!A6="",("Complete PSCP name on cover sheet"),('Cover Sheet'!A6))</f>
        <v>Complete PSCP name on cover sheet</v>
      </c>
      <c r="E1" s="222"/>
      <c r="F1" s="214" t="s">
        <v>284</v>
      </c>
      <c r="G1" s="209"/>
      <c r="H1" s="209"/>
      <c r="I1" s="209"/>
      <c r="J1" s="209"/>
      <c r="K1" s="210"/>
    </row>
    <row r="2" spans="2:12" x14ac:dyDescent="0.25">
      <c r="D2" s="4"/>
      <c r="E2" s="4"/>
      <c r="F2" s="4"/>
      <c r="G2" s="4"/>
      <c r="H2" s="4"/>
      <c r="I2" s="4"/>
      <c r="J2" s="4"/>
    </row>
    <row r="3" spans="2:12" ht="69.599999999999994" customHeight="1" x14ac:dyDescent="0.25">
      <c r="D3" s="127" t="s">
        <v>213</v>
      </c>
      <c r="E3" s="219" t="s">
        <v>340</v>
      </c>
      <c r="F3" s="220"/>
      <c r="G3" s="220"/>
      <c r="H3" s="220"/>
      <c r="I3" s="220"/>
      <c r="J3" s="220"/>
      <c r="K3" s="218"/>
    </row>
    <row r="4" spans="2:12" ht="7.2" customHeight="1" x14ac:dyDescent="0.25">
      <c r="D4" s="4"/>
      <c r="E4" s="4"/>
      <c r="F4" s="4"/>
      <c r="G4" s="4"/>
      <c r="H4" s="4"/>
      <c r="I4" s="4"/>
      <c r="J4" s="4"/>
    </row>
    <row r="5" spans="2:12" ht="16.8" customHeight="1" x14ac:dyDescent="0.25">
      <c r="D5" s="76" t="s">
        <v>116</v>
      </c>
      <c r="E5" s="76"/>
      <c r="F5" s="4"/>
      <c r="G5" s="4"/>
      <c r="H5" s="4"/>
      <c r="I5" s="4"/>
      <c r="J5" s="4"/>
    </row>
    <row r="6" spans="2:12" ht="5.4" customHeight="1" x14ac:dyDescent="0.25">
      <c r="D6" s="76"/>
      <c r="E6" s="76"/>
      <c r="F6" s="4"/>
      <c r="G6" s="4"/>
      <c r="H6" s="4"/>
      <c r="I6" s="4"/>
      <c r="J6" s="4"/>
    </row>
    <row r="7" spans="2:12" ht="37.799999999999997" customHeight="1" x14ac:dyDescent="0.25">
      <c r="D7" s="215" t="s">
        <v>325</v>
      </c>
      <c r="E7" s="216"/>
      <c r="F7" s="217"/>
      <c r="G7" s="217"/>
      <c r="H7" s="217"/>
      <c r="I7" s="217"/>
      <c r="J7" s="217"/>
      <c r="K7" s="218"/>
      <c r="L7" s="2"/>
    </row>
    <row r="8" spans="2:12" ht="34.200000000000003" customHeight="1" x14ac:dyDescent="0.25">
      <c r="D8" s="215" t="s">
        <v>341</v>
      </c>
      <c r="E8" s="216"/>
      <c r="F8" s="217"/>
      <c r="G8" s="217"/>
      <c r="H8" s="217"/>
      <c r="I8" s="217"/>
      <c r="J8" s="217"/>
      <c r="K8" s="218"/>
    </row>
    <row r="9" spans="2:12" ht="4.2" customHeight="1" x14ac:dyDescent="0.25">
      <c r="D9" s="165"/>
    </row>
    <row r="10" spans="2:12" ht="36.6" customHeight="1" x14ac:dyDescent="0.25">
      <c r="B10" s="11" t="s">
        <v>0</v>
      </c>
      <c r="C10" s="11" t="s">
        <v>131</v>
      </c>
      <c r="D10" s="35" t="s">
        <v>130</v>
      </c>
      <c r="E10" s="12" t="str">
        <f>'PSCP Fee build-up'!F18</f>
        <v>Master Planning</v>
      </c>
      <c r="F10" s="12" t="str">
        <f>'PSCP Fee build-up'!G19</f>
        <v>&lt;£2m</v>
      </c>
      <c r="G10" s="12" t="str">
        <f>'PSCP Fee build-up'!H19</f>
        <v>£2m to £9.99m</v>
      </c>
      <c r="H10" s="12" t="str">
        <f>'PSCP Fee build-up'!I19</f>
        <v>£10m to £24.99m</v>
      </c>
      <c r="I10" s="12" t="str">
        <f>'PSCP Fee build-up'!J19</f>
        <v>£25m to £49.99m</v>
      </c>
      <c r="J10" s="12" t="str">
        <f>'PSCP Fee build-up'!K19</f>
        <v>£50m to £99.9m</v>
      </c>
      <c r="K10" s="12" t="str">
        <f>'PSCP Fee build-up'!L19</f>
        <v>£100m +</v>
      </c>
    </row>
    <row r="11" spans="2:12" ht="25.95" customHeight="1" x14ac:dyDescent="0.25">
      <c r="B11" s="77" t="e">
        <f>#REF!</f>
        <v>#REF!</v>
      </c>
      <c r="C11" s="77" t="s">
        <v>138</v>
      </c>
      <c r="D11" s="94" t="s">
        <v>140</v>
      </c>
      <c r="E11" s="94"/>
      <c r="F11" s="113"/>
      <c r="G11" s="113"/>
      <c r="H11" s="113"/>
      <c r="I11" s="113"/>
      <c r="J11" s="113"/>
      <c r="K11" s="113"/>
    </row>
    <row r="12" spans="2:12" ht="24.6" customHeight="1" x14ac:dyDescent="0.25">
      <c r="B12" s="77" t="e">
        <f>#REF!</f>
        <v>#REF!</v>
      </c>
      <c r="C12" s="77" t="s">
        <v>132</v>
      </c>
      <c r="D12" s="36" t="s">
        <v>126</v>
      </c>
      <c r="E12" s="193">
        <v>0.02</v>
      </c>
      <c r="F12" s="193">
        <v>0.02</v>
      </c>
      <c r="G12" s="193">
        <v>0.02</v>
      </c>
      <c r="H12" s="193">
        <v>1.9999999999999817E-2</v>
      </c>
      <c r="I12" s="193">
        <v>0.02</v>
      </c>
      <c r="J12" s="193">
        <v>1.9999999999999143E-2</v>
      </c>
      <c r="K12" s="193">
        <v>0.02</v>
      </c>
    </row>
    <row r="13" spans="2:12" ht="24.6" customHeight="1" x14ac:dyDescent="0.25">
      <c r="B13" s="77" t="e">
        <f>#REF!</f>
        <v>#REF!</v>
      </c>
      <c r="C13" s="77" t="s">
        <v>132</v>
      </c>
      <c r="D13" s="37" t="s">
        <v>127</v>
      </c>
      <c r="E13" s="193">
        <v>0.95</v>
      </c>
      <c r="F13" s="193">
        <v>0.13</v>
      </c>
      <c r="G13" s="193">
        <v>0.1</v>
      </c>
      <c r="H13" s="193">
        <v>0.08</v>
      </c>
      <c r="I13" s="193">
        <v>0.1</v>
      </c>
      <c r="J13" s="193">
        <v>0.1</v>
      </c>
      <c r="K13" s="193">
        <v>0.1</v>
      </c>
    </row>
    <row r="14" spans="2:12" ht="24.6" customHeight="1" x14ac:dyDescent="0.25">
      <c r="B14" s="77" t="e">
        <f>#REF!</f>
        <v>#REF!</v>
      </c>
      <c r="C14" s="77" t="s">
        <v>132</v>
      </c>
      <c r="D14" s="37" t="s">
        <v>128</v>
      </c>
      <c r="E14" s="193">
        <v>0.02</v>
      </c>
      <c r="F14" s="193">
        <v>0.5</v>
      </c>
      <c r="G14" s="193">
        <v>0.56000000000000005</v>
      </c>
      <c r="H14" s="193">
        <v>0.59</v>
      </c>
      <c r="I14" s="193">
        <v>0.56000000000000005</v>
      </c>
      <c r="J14" s="193">
        <v>0.57999999999999996</v>
      </c>
      <c r="K14" s="193">
        <v>0.57999999999999996</v>
      </c>
    </row>
    <row r="15" spans="2:12" ht="24.6" customHeight="1" x14ac:dyDescent="0.25">
      <c r="B15" s="77" t="e">
        <f>#REF!</f>
        <v>#REF!</v>
      </c>
      <c r="C15" s="77" t="s">
        <v>132</v>
      </c>
      <c r="D15" s="37" t="s">
        <v>129</v>
      </c>
      <c r="E15" s="193">
        <v>0.01</v>
      </c>
      <c r="F15" s="193">
        <v>0.35</v>
      </c>
      <c r="G15" s="193">
        <v>0.32</v>
      </c>
      <c r="H15" s="193">
        <v>0.31</v>
      </c>
      <c r="I15" s="193">
        <v>0.32</v>
      </c>
      <c r="J15" s="193">
        <v>0.3</v>
      </c>
      <c r="K15" s="193">
        <v>0.3</v>
      </c>
    </row>
    <row r="16" spans="2:12" ht="38.4" customHeight="1" x14ac:dyDescent="0.25">
      <c r="B16" s="77"/>
      <c r="C16" s="77"/>
      <c r="D16" s="176"/>
      <c r="E16" s="194">
        <f t="shared" ref="E16:K16" si="0">IF(SUM(E12:E15)=0,"",ROUND(SUM(E12:E15),5))</f>
        <v>1</v>
      </c>
      <c r="F16" s="194">
        <f t="shared" si="0"/>
        <v>1</v>
      </c>
      <c r="G16" s="194">
        <f t="shared" si="0"/>
        <v>1</v>
      </c>
      <c r="H16" s="194">
        <f t="shared" si="0"/>
        <v>1</v>
      </c>
      <c r="I16" s="194">
        <f t="shared" si="0"/>
        <v>1</v>
      </c>
      <c r="J16" s="194">
        <f t="shared" si="0"/>
        <v>1</v>
      </c>
      <c r="K16" s="194">
        <f t="shared" si="0"/>
        <v>1</v>
      </c>
    </row>
    <row r="17" spans="2:14" ht="24.6" customHeight="1" x14ac:dyDescent="0.25">
      <c r="B17" s="77" t="e">
        <f>#REF!</f>
        <v>#REF!</v>
      </c>
      <c r="C17" s="77" t="s">
        <v>141</v>
      </c>
      <c r="D17" s="196" t="s">
        <v>332</v>
      </c>
      <c r="E17" s="94"/>
      <c r="F17" s="113"/>
      <c r="G17" s="113"/>
      <c r="H17" s="113"/>
      <c r="I17" s="113"/>
      <c r="J17" s="113"/>
      <c r="K17" s="113"/>
    </row>
    <row r="18" spans="2:14" ht="24.6" customHeight="1" x14ac:dyDescent="0.25">
      <c r="B18" s="77" t="e">
        <f>#REF!</f>
        <v>#REF!</v>
      </c>
      <c r="C18" s="77" t="s">
        <v>133</v>
      </c>
      <c r="D18" s="195" t="s">
        <v>326</v>
      </c>
      <c r="E18" s="34">
        <f>'PSCP Fee build-up'!F112</f>
        <v>0</v>
      </c>
      <c r="F18" s="34">
        <f>'PSCP Fee build-up'!G112</f>
        <v>0</v>
      </c>
      <c r="G18" s="34">
        <f>'PSCP Fee build-up'!H112</f>
        <v>0</v>
      </c>
      <c r="H18" s="34">
        <f>'PSCP Fee build-up'!I112</f>
        <v>0</v>
      </c>
      <c r="I18" s="34">
        <f>'PSCP Fee build-up'!J112</f>
        <v>0</v>
      </c>
      <c r="J18" s="34">
        <f>'PSCP Fee build-up'!K112</f>
        <v>0</v>
      </c>
      <c r="K18" s="34">
        <f>'PSCP Fee build-up'!L112</f>
        <v>0</v>
      </c>
    </row>
    <row r="19" spans="2:14" ht="24.6" customHeight="1" thickBot="1" x14ac:dyDescent="0.3">
      <c r="B19" s="77" t="e">
        <f>#REF!</f>
        <v>#REF!</v>
      </c>
      <c r="C19" s="77" t="s">
        <v>133</v>
      </c>
      <c r="D19" s="181" t="s">
        <v>327</v>
      </c>
      <c r="E19" s="182">
        <f>'PSCP Fee build-up'!F115</f>
        <v>0</v>
      </c>
      <c r="F19" s="182">
        <f>'PSCP Fee build-up'!G115</f>
        <v>0</v>
      </c>
      <c r="G19" s="182">
        <f>'PSCP Fee build-up'!H115</f>
        <v>0</v>
      </c>
      <c r="H19" s="182">
        <f>'PSCP Fee build-up'!I115</f>
        <v>0</v>
      </c>
      <c r="I19" s="182">
        <f>'PSCP Fee build-up'!J115</f>
        <v>0</v>
      </c>
      <c r="J19" s="182">
        <f>'PSCP Fee build-up'!K115</f>
        <v>0</v>
      </c>
      <c r="K19" s="182">
        <f>'PSCP Fee build-up'!L115</f>
        <v>0</v>
      </c>
    </row>
    <row r="20" spans="2:14" ht="24.6" customHeight="1" x14ac:dyDescent="0.25">
      <c r="B20" s="77"/>
      <c r="C20" s="33"/>
      <c r="D20" s="183" t="s">
        <v>328</v>
      </c>
      <c r="E20" s="184" t="e">
        <f>AVERAGEIF('PSCM constructor M&amp;E Details'!$E$12:$E$21,"constructor",('PSCM constructor M&amp;E Details'!$G$12:$G$21))</f>
        <v>#DIV/0!</v>
      </c>
      <c r="F20" s="184" t="e">
        <f>AVERAGEIF('PSCM constructor M&amp;E Details'!$E$12:$E$21,"constructor",('PSCM constructor M&amp;E Details'!H12:H21))</f>
        <v>#DIV/0!</v>
      </c>
      <c r="G20" s="184" t="e">
        <f>AVERAGEIF('PSCM constructor M&amp;E Details'!$E$12:$E$21,"constructor",('PSCM constructor M&amp;E Details'!I12:I21))</f>
        <v>#DIV/0!</v>
      </c>
      <c r="H20" s="184" t="e">
        <f>AVERAGEIF('PSCM constructor M&amp;E Details'!$E$12:$E$21,"constructor",('PSCM constructor M&amp;E Details'!J12:J21))</f>
        <v>#DIV/0!</v>
      </c>
      <c r="I20" s="184" t="e">
        <f>AVERAGEIF('PSCM constructor M&amp;E Details'!$E$12:$E$21,"constructor",('PSCM constructor M&amp;E Details'!K12:K21))</f>
        <v>#DIV/0!</v>
      </c>
      <c r="J20" s="184" t="e">
        <f>AVERAGEIF('PSCM constructor M&amp;E Details'!$E$12:$E$21,"constructor",('PSCM constructor M&amp;E Details'!L12:L21))</f>
        <v>#DIV/0!</v>
      </c>
      <c r="K20" s="185" t="e">
        <f>AVERAGEIF('PSCM constructor M&amp;E Details'!$E$12:$E$21,"constructor",('PSCM constructor M&amp;E Details'!M12:M21))</f>
        <v>#DIV/0!</v>
      </c>
    </row>
    <row r="21" spans="2:14" ht="24.6" customHeight="1" x14ac:dyDescent="0.25">
      <c r="B21" s="77" t="e">
        <f>#REF!</f>
        <v>#REF!</v>
      </c>
      <c r="C21" s="33" t="s">
        <v>133</v>
      </c>
      <c r="D21" s="186" t="s">
        <v>329</v>
      </c>
      <c r="E21" s="34">
        <f>'PSCP Fee build-up'!F116</f>
        <v>0</v>
      </c>
      <c r="F21" s="34">
        <f>'PSCP Fee build-up'!G116</f>
        <v>0</v>
      </c>
      <c r="G21" s="34">
        <f>'PSCP Fee build-up'!H116</f>
        <v>0</v>
      </c>
      <c r="H21" s="34">
        <f>'PSCP Fee build-up'!I116</f>
        <v>0</v>
      </c>
      <c r="I21" s="34">
        <f>'PSCP Fee build-up'!J116</f>
        <v>0</v>
      </c>
      <c r="J21" s="34">
        <f>'PSCP Fee build-up'!K116</f>
        <v>0</v>
      </c>
      <c r="K21" s="187">
        <f>'PSCP Fee build-up'!L116</f>
        <v>0</v>
      </c>
    </row>
    <row r="22" spans="2:14" ht="24.6" customHeight="1" thickBot="1" x14ac:dyDescent="0.3">
      <c r="B22" s="77"/>
      <c r="C22" s="33"/>
      <c r="D22" s="188" t="s">
        <v>333</v>
      </c>
      <c r="E22" s="189" t="e">
        <f>(E20*(1+E21)+E21)</f>
        <v>#DIV/0!</v>
      </c>
      <c r="F22" s="189" t="e">
        <f t="shared" ref="F22:K22" si="1">(F20*(1+F21)+F21)</f>
        <v>#DIV/0!</v>
      </c>
      <c r="G22" s="189" t="e">
        <f t="shared" si="1"/>
        <v>#DIV/0!</v>
      </c>
      <c r="H22" s="189" t="e">
        <f t="shared" si="1"/>
        <v>#DIV/0!</v>
      </c>
      <c r="I22" s="189" t="e">
        <f t="shared" si="1"/>
        <v>#DIV/0!</v>
      </c>
      <c r="J22" s="189" t="e">
        <f t="shared" si="1"/>
        <v>#DIV/0!</v>
      </c>
      <c r="K22" s="190" t="e">
        <f t="shared" si="1"/>
        <v>#DIV/0!</v>
      </c>
    </row>
    <row r="23" spans="2:14" ht="24.6" customHeight="1" x14ac:dyDescent="0.25">
      <c r="B23" s="77"/>
      <c r="C23" s="33"/>
      <c r="D23" s="183" t="s">
        <v>330</v>
      </c>
      <c r="E23" s="184" t="e">
        <f>AVERAGEIF('PSCM constructor M&amp;E Details'!$E$12:$E$21,"Mechanical and Electrical Installer",('PSCM constructor M&amp;E Details'!G12:G21))</f>
        <v>#DIV/0!</v>
      </c>
      <c r="F23" s="184" t="e">
        <f>AVERAGEIF('PSCM constructor M&amp;E Details'!$E$12:$E$21,"Mechanical and Electrical installer",('PSCM constructor M&amp;E Details'!H12:H21))</f>
        <v>#DIV/0!</v>
      </c>
      <c r="G23" s="184" t="e">
        <f>AVERAGEIF('PSCM constructor M&amp;E Details'!$E$12:$E$21,"Mechanical and Electrical installer",('PSCM constructor M&amp;E Details'!I12:I21))</f>
        <v>#DIV/0!</v>
      </c>
      <c r="H23" s="184" t="e">
        <f>AVERAGEIF('PSCM constructor M&amp;E Details'!$E$12:$E$21,"Mechanical and Electrical installer",('PSCM constructor M&amp;E Details'!J12:J21))</f>
        <v>#DIV/0!</v>
      </c>
      <c r="I23" s="184" t="e">
        <f>AVERAGEIF('PSCM constructor M&amp;E Details'!$E$12:$E$21,"Mechanical and Electrical installer",('PSCM constructor M&amp;E Details'!K12:K21))</f>
        <v>#DIV/0!</v>
      </c>
      <c r="J23" s="184" t="e">
        <f>AVERAGEIF('PSCM constructor M&amp;E Details'!$E$12:$E$21,"Mechanical and Electrical installer",('PSCM constructor M&amp;E Details'!L12:L21))</f>
        <v>#DIV/0!</v>
      </c>
      <c r="K23" s="185" t="e">
        <f>AVERAGEIF('PSCM constructor M&amp;E Details'!$E$12:$E$21,"Mechanical and Electrical installer",('PSCM constructor M&amp;E Details'!M12:M21))</f>
        <v>#DIV/0!</v>
      </c>
    </row>
    <row r="24" spans="2:14" ht="24.6" customHeight="1" x14ac:dyDescent="0.25">
      <c r="B24" s="77" t="e">
        <f>#REF!</f>
        <v>#REF!</v>
      </c>
      <c r="C24" s="77" t="s">
        <v>133</v>
      </c>
      <c r="D24" s="186" t="s">
        <v>331</v>
      </c>
      <c r="E24" s="34">
        <f>'PSCP Fee build-up'!F117</f>
        <v>0</v>
      </c>
      <c r="F24" s="34">
        <f>'PSCP Fee build-up'!G117</f>
        <v>0</v>
      </c>
      <c r="G24" s="34">
        <f>'PSCP Fee build-up'!H117</f>
        <v>0</v>
      </c>
      <c r="H24" s="34">
        <f>'PSCP Fee build-up'!I117</f>
        <v>0</v>
      </c>
      <c r="I24" s="34">
        <f>'PSCP Fee build-up'!J117</f>
        <v>0</v>
      </c>
      <c r="J24" s="34">
        <f>'PSCP Fee build-up'!K117</f>
        <v>0</v>
      </c>
      <c r="K24" s="187">
        <f>'PSCP Fee build-up'!L117</f>
        <v>0</v>
      </c>
      <c r="N24" s="179"/>
    </row>
    <row r="25" spans="2:14" ht="24.6" customHeight="1" thickBot="1" x14ac:dyDescent="0.3">
      <c r="B25" s="77"/>
      <c r="C25" s="77"/>
      <c r="D25" s="188" t="s">
        <v>334</v>
      </c>
      <c r="E25" s="189" t="e">
        <f>(E23*(1+E24)+E24)</f>
        <v>#DIV/0!</v>
      </c>
      <c r="F25" s="189" t="e">
        <f t="shared" ref="F25" si="2">(F23*(1+F24)+F24)</f>
        <v>#DIV/0!</v>
      </c>
      <c r="G25" s="189" t="e">
        <f t="shared" ref="G25" si="3">(G23*(1+G24)+G24)</f>
        <v>#DIV/0!</v>
      </c>
      <c r="H25" s="189" t="e">
        <f t="shared" ref="H25" si="4">(H23*(1+H24)+H24)</f>
        <v>#DIV/0!</v>
      </c>
      <c r="I25" s="189" t="e">
        <f t="shared" ref="I25" si="5">(I23*(1+I24)+I24)</f>
        <v>#DIV/0!</v>
      </c>
      <c r="J25" s="189" t="e">
        <f t="shared" ref="J25" si="6">(J23*(1+J24)+J24)</f>
        <v>#DIV/0!</v>
      </c>
      <c r="K25" s="190" t="e">
        <f t="shared" ref="K25" si="7">(K23*(1+K24)+K24)</f>
        <v>#DIV/0!</v>
      </c>
    </row>
    <row r="26" spans="2:14" ht="24.6" customHeight="1" x14ac:dyDescent="0.25">
      <c r="B26" s="77" t="e">
        <f>#REF!</f>
        <v>#REF!</v>
      </c>
      <c r="C26" s="77" t="s">
        <v>141</v>
      </c>
      <c r="D26" s="94" t="s">
        <v>136</v>
      </c>
      <c r="E26" s="94"/>
      <c r="F26" s="113"/>
      <c r="G26" s="113"/>
      <c r="H26" s="113"/>
      <c r="I26" s="113"/>
      <c r="J26" s="113"/>
      <c r="K26" s="113"/>
    </row>
    <row r="27" spans="2:14" ht="24.6" customHeight="1" x14ac:dyDescent="0.25">
      <c r="B27" s="77" t="e">
        <f>#REF!</f>
        <v>#REF!</v>
      </c>
      <c r="C27" s="77" t="s">
        <v>137</v>
      </c>
      <c r="D27" s="197" t="s">
        <v>335</v>
      </c>
      <c r="E27" s="34">
        <f t="shared" ref="E27:K28" si="8">E18*E12</f>
        <v>0</v>
      </c>
      <c r="F27" s="34">
        <f t="shared" si="8"/>
        <v>0</v>
      </c>
      <c r="G27" s="34">
        <f t="shared" si="8"/>
        <v>0</v>
      </c>
      <c r="H27" s="34">
        <f t="shared" si="8"/>
        <v>0</v>
      </c>
      <c r="I27" s="34">
        <f t="shared" si="8"/>
        <v>0</v>
      </c>
      <c r="J27" s="34">
        <f t="shared" si="8"/>
        <v>0</v>
      </c>
      <c r="K27" s="34">
        <f t="shared" si="8"/>
        <v>0</v>
      </c>
    </row>
    <row r="28" spans="2:14" ht="24.6" customHeight="1" x14ac:dyDescent="0.25">
      <c r="B28" s="77" t="e">
        <f>#REF!</f>
        <v>#REF!</v>
      </c>
      <c r="C28" s="77" t="s">
        <v>137</v>
      </c>
      <c r="D28" s="37" t="s">
        <v>336</v>
      </c>
      <c r="E28" s="34">
        <f t="shared" si="8"/>
        <v>0</v>
      </c>
      <c r="F28" s="34">
        <f t="shared" si="8"/>
        <v>0</v>
      </c>
      <c r="G28" s="34">
        <f t="shared" si="8"/>
        <v>0</v>
      </c>
      <c r="H28" s="34">
        <f t="shared" si="8"/>
        <v>0</v>
      </c>
      <c r="I28" s="34">
        <f t="shared" si="8"/>
        <v>0</v>
      </c>
      <c r="J28" s="34">
        <f t="shared" si="8"/>
        <v>0</v>
      </c>
      <c r="K28" s="34">
        <f t="shared" si="8"/>
        <v>0</v>
      </c>
    </row>
    <row r="29" spans="2:14" ht="35.4" customHeight="1" x14ac:dyDescent="0.25">
      <c r="B29" s="77" t="e">
        <f>#REF!</f>
        <v>#REF!</v>
      </c>
      <c r="C29" s="77" t="s">
        <v>137</v>
      </c>
      <c r="D29" s="37" t="s">
        <v>337</v>
      </c>
      <c r="E29" s="34" t="e">
        <f>E22*E14</f>
        <v>#DIV/0!</v>
      </c>
      <c r="F29" s="34" t="e">
        <f t="shared" ref="F29:K29" si="9">F22*F14</f>
        <v>#DIV/0!</v>
      </c>
      <c r="G29" s="34" t="e">
        <f t="shared" si="9"/>
        <v>#DIV/0!</v>
      </c>
      <c r="H29" s="34" t="e">
        <f t="shared" si="9"/>
        <v>#DIV/0!</v>
      </c>
      <c r="I29" s="34" t="e">
        <f t="shared" si="9"/>
        <v>#DIV/0!</v>
      </c>
      <c r="J29" s="34" t="e">
        <f t="shared" si="9"/>
        <v>#DIV/0!</v>
      </c>
      <c r="K29" s="34" t="e">
        <f t="shared" si="9"/>
        <v>#DIV/0!</v>
      </c>
      <c r="N29" s="180"/>
    </row>
    <row r="30" spans="2:14" ht="34.799999999999997" customHeight="1" x14ac:dyDescent="0.25">
      <c r="B30" s="77" t="e">
        <f>#REF!</f>
        <v>#REF!</v>
      </c>
      <c r="C30" s="77" t="s">
        <v>137</v>
      </c>
      <c r="D30" s="37" t="s">
        <v>338</v>
      </c>
      <c r="E30" s="34" t="e">
        <f>E25*E15</f>
        <v>#DIV/0!</v>
      </c>
      <c r="F30" s="34" t="e">
        <f t="shared" ref="F30:K30" si="10">F25*F15</f>
        <v>#DIV/0!</v>
      </c>
      <c r="G30" s="34" t="e">
        <f t="shared" si="10"/>
        <v>#DIV/0!</v>
      </c>
      <c r="H30" s="34" t="e">
        <f t="shared" si="10"/>
        <v>#DIV/0!</v>
      </c>
      <c r="I30" s="34" t="e">
        <f t="shared" si="10"/>
        <v>#DIV/0!</v>
      </c>
      <c r="J30" s="34" t="e">
        <f t="shared" si="10"/>
        <v>#DIV/0!</v>
      </c>
      <c r="K30" s="34" t="e">
        <f t="shared" si="10"/>
        <v>#DIV/0!</v>
      </c>
      <c r="N30" s="179"/>
    </row>
    <row r="31" spans="2:14" ht="24.6" customHeight="1" x14ac:dyDescent="0.25">
      <c r="B31" s="77" t="e">
        <f>#REF!</f>
        <v>#REF!</v>
      </c>
      <c r="C31" s="77" t="s">
        <v>139</v>
      </c>
      <c r="D31" s="198" t="s">
        <v>339</v>
      </c>
      <c r="E31" s="191" t="e">
        <f t="shared" ref="E31" si="11">ROUND(SUM(E27:E30),5)</f>
        <v>#DIV/0!</v>
      </c>
      <c r="F31" s="191" t="e">
        <f t="shared" ref="F31:K31" si="12">ROUND(SUM(F27:F30),5)</f>
        <v>#DIV/0!</v>
      </c>
      <c r="G31" s="191" t="e">
        <f t="shared" si="12"/>
        <v>#DIV/0!</v>
      </c>
      <c r="H31" s="191" t="e">
        <f t="shared" si="12"/>
        <v>#DIV/0!</v>
      </c>
      <c r="I31" s="191" t="e">
        <f t="shared" si="12"/>
        <v>#DIV/0!</v>
      </c>
      <c r="J31" s="191" t="e">
        <f t="shared" si="12"/>
        <v>#DIV/0!</v>
      </c>
      <c r="K31" s="191" t="e">
        <f t="shared" si="12"/>
        <v>#DIV/0!</v>
      </c>
      <c r="N31" s="179"/>
    </row>
    <row r="33" spans="2:14" ht="17.399999999999999" x14ac:dyDescent="0.25">
      <c r="B33" s="4"/>
      <c r="C33" s="5"/>
      <c r="D33" s="76" t="s">
        <v>209</v>
      </c>
      <c r="E33" s="76"/>
      <c r="F33" s="6"/>
      <c r="G33" s="6"/>
      <c r="H33" s="4"/>
      <c r="I33" s="4"/>
      <c r="J33" s="4"/>
      <c r="K33" s="4"/>
      <c r="L33" s="5"/>
      <c r="M33" s="6"/>
      <c r="N33" s="6"/>
    </row>
    <row r="34" spans="2:14" ht="5.4" customHeight="1" x14ac:dyDescent="0.25">
      <c r="B34" s="4"/>
      <c r="C34" s="5"/>
      <c r="D34" s="76"/>
      <c r="E34" s="76"/>
      <c r="F34" s="6"/>
      <c r="G34" s="6"/>
      <c r="H34" s="4"/>
      <c r="I34" s="4"/>
      <c r="J34" s="4"/>
      <c r="K34" s="4"/>
      <c r="L34" s="5"/>
      <c r="M34" s="6"/>
      <c r="N34" s="6"/>
    </row>
    <row r="35" spans="2:14" ht="50.25" customHeight="1" x14ac:dyDescent="0.25">
      <c r="B35" s="4"/>
      <c r="C35" s="5"/>
      <c r="D35" s="215" t="s">
        <v>311</v>
      </c>
      <c r="E35" s="209"/>
      <c r="F35" s="209"/>
      <c r="G35" s="209"/>
      <c r="H35" s="210"/>
      <c r="I35" s="114"/>
      <c r="J35" s="4"/>
      <c r="K35" s="4"/>
      <c r="L35" s="5"/>
      <c r="M35" s="6"/>
      <c r="N35" s="6"/>
    </row>
    <row r="36" spans="2:14" ht="55.5" customHeight="1" x14ac:dyDescent="0.25">
      <c r="B36" s="4"/>
      <c r="C36" s="5"/>
      <c r="D36" s="215" t="s">
        <v>315</v>
      </c>
      <c r="E36" s="209"/>
      <c r="F36" s="209"/>
      <c r="G36" s="209"/>
      <c r="H36" s="210"/>
      <c r="I36" s="75"/>
      <c r="J36" s="4"/>
      <c r="K36" s="4"/>
      <c r="L36" s="5"/>
      <c r="M36" s="6"/>
      <c r="N36" s="6"/>
    </row>
    <row r="37" spans="2:14" ht="8.4" customHeight="1" x14ac:dyDescent="0.25">
      <c r="B37" s="4"/>
      <c r="C37" s="5"/>
      <c r="D37" s="75"/>
      <c r="E37" s="75"/>
      <c r="F37" s="75"/>
      <c r="G37" s="75"/>
      <c r="H37" s="75"/>
      <c r="I37" s="75"/>
      <c r="J37" s="4"/>
      <c r="K37" s="4"/>
      <c r="L37" s="5"/>
      <c r="M37" s="6"/>
      <c r="N37" s="6"/>
    </row>
    <row r="38" spans="2:14" ht="24.6" customHeight="1" x14ac:dyDescent="0.25">
      <c r="B38" s="79"/>
      <c r="C38" s="4"/>
      <c r="D38" s="227" t="s">
        <v>3</v>
      </c>
      <c r="E38" s="228"/>
      <c r="F38" s="228"/>
      <c r="G38" s="228"/>
      <c r="H38" s="229"/>
      <c r="I38" s="172"/>
      <c r="J38" s="171"/>
      <c r="K38" s="171"/>
      <c r="L38" s="171"/>
      <c r="M38" s="171"/>
      <c r="N38" s="171"/>
    </row>
    <row r="39" spans="2:14" ht="27.6" customHeight="1" x14ac:dyDescent="0.25">
      <c r="B39" s="32"/>
      <c r="C39" s="21" t="s">
        <v>0</v>
      </c>
      <c r="D39" s="226" t="s">
        <v>142</v>
      </c>
      <c r="E39" s="209"/>
      <c r="F39" s="209"/>
      <c r="G39" s="210"/>
      <c r="H39" s="116" t="s">
        <v>106</v>
      </c>
      <c r="I39" s="4"/>
      <c r="J39" s="4"/>
      <c r="K39" s="4"/>
      <c r="L39" s="4"/>
      <c r="M39" s="4"/>
      <c r="N39" s="4"/>
    </row>
    <row r="40" spans="2:14" x14ac:dyDescent="0.25">
      <c r="B40" s="7"/>
      <c r="C40" s="33" t="e">
        <f>#REF!</f>
        <v>#REF!</v>
      </c>
      <c r="D40" s="223"/>
      <c r="E40" s="224"/>
      <c r="F40" s="224"/>
      <c r="G40" s="225"/>
      <c r="H40" s="124"/>
      <c r="I40" s="4"/>
      <c r="J40" s="4"/>
      <c r="K40" s="4"/>
      <c r="L40" s="4"/>
      <c r="M40" s="4"/>
      <c r="N40" s="4"/>
    </row>
    <row r="41" spans="2:14" x14ac:dyDescent="0.25">
      <c r="B41" s="7"/>
      <c r="C41" s="33" t="e">
        <f>#REF!</f>
        <v>#REF!</v>
      </c>
      <c r="D41" s="223"/>
      <c r="E41" s="224"/>
      <c r="F41" s="224"/>
      <c r="G41" s="225"/>
      <c r="H41" s="124"/>
      <c r="I41" s="4"/>
      <c r="J41" s="4"/>
      <c r="K41" s="4"/>
      <c r="L41" s="4"/>
      <c r="M41" s="4"/>
      <c r="N41" s="4"/>
    </row>
    <row r="42" spans="2:14" x14ac:dyDescent="0.25">
      <c r="B42" s="7"/>
      <c r="C42" s="33" t="e">
        <f>#REF!</f>
        <v>#REF!</v>
      </c>
      <c r="D42" s="223"/>
      <c r="E42" s="224"/>
      <c r="F42" s="224"/>
      <c r="G42" s="225"/>
      <c r="H42" s="124"/>
      <c r="I42" s="4"/>
      <c r="J42" s="4"/>
      <c r="K42" s="4"/>
      <c r="L42" s="4"/>
      <c r="M42" s="4"/>
      <c r="N42" s="4"/>
    </row>
    <row r="43" spans="2:14" x14ac:dyDescent="0.25">
      <c r="B43" s="7"/>
      <c r="C43" s="33" t="e">
        <f>#REF!</f>
        <v>#REF!</v>
      </c>
      <c r="D43" s="223"/>
      <c r="E43" s="224"/>
      <c r="F43" s="224"/>
      <c r="G43" s="225"/>
      <c r="H43" s="124"/>
      <c r="I43" s="4"/>
      <c r="J43" s="4"/>
      <c r="K43" s="4"/>
      <c r="L43" s="4"/>
      <c r="M43" s="4"/>
      <c r="N43" s="4"/>
    </row>
    <row r="44" spans="2:14" x14ac:dyDescent="0.25">
      <c r="B44" s="7"/>
      <c r="C44" s="33" t="e">
        <f>#REF!</f>
        <v>#REF!</v>
      </c>
      <c r="D44" s="223"/>
      <c r="E44" s="224"/>
      <c r="F44" s="224"/>
      <c r="G44" s="225"/>
      <c r="H44" s="124"/>
      <c r="I44" s="4"/>
      <c r="J44" s="4"/>
      <c r="K44" s="4"/>
      <c r="L44" s="4"/>
      <c r="M44" s="4"/>
      <c r="N44" s="4"/>
    </row>
    <row r="45" spans="2:14" x14ac:dyDescent="0.25">
      <c r="B45" s="7"/>
      <c r="C45" s="33" t="e">
        <f>#REF!</f>
        <v>#REF!</v>
      </c>
      <c r="D45" s="223"/>
      <c r="E45" s="224"/>
      <c r="F45" s="224"/>
      <c r="G45" s="225"/>
      <c r="H45" s="124"/>
      <c r="I45" s="4"/>
      <c r="J45" s="4"/>
      <c r="K45" s="4"/>
      <c r="L45" s="4"/>
      <c r="M45" s="4"/>
      <c r="N45" s="4"/>
    </row>
    <row r="46" spans="2:14" x14ac:dyDescent="0.25">
      <c r="B46" s="7"/>
      <c r="C46" s="33" t="e">
        <f>#REF!</f>
        <v>#REF!</v>
      </c>
      <c r="D46" s="223"/>
      <c r="E46" s="224"/>
      <c r="F46" s="224"/>
      <c r="G46" s="225"/>
      <c r="H46" s="124"/>
      <c r="I46" s="4"/>
      <c r="J46" s="4"/>
      <c r="K46" s="4"/>
      <c r="L46" s="4"/>
      <c r="M46" s="4"/>
      <c r="N46" s="4"/>
    </row>
    <row r="47" spans="2:14" x14ac:dyDescent="0.25">
      <c r="B47" s="7"/>
      <c r="C47" s="33" t="e">
        <f>#REF!</f>
        <v>#REF!</v>
      </c>
      <c r="D47" s="223"/>
      <c r="E47" s="224"/>
      <c r="F47" s="224"/>
      <c r="G47" s="225"/>
      <c r="H47" s="124"/>
      <c r="I47" s="4"/>
      <c r="J47" s="4"/>
      <c r="K47" s="4"/>
      <c r="L47" s="4"/>
      <c r="M47" s="4"/>
      <c r="N47" s="4"/>
    </row>
    <row r="48" spans="2:14" x14ac:dyDescent="0.25">
      <c r="B48" s="7"/>
      <c r="C48" s="33" t="e">
        <f>#REF!</f>
        <v>#REF!</v>
      </c>
      <c r="D48" s="223"/>
      <c r="E48" s="224"/>
      <c r="F48" s="224"/>
      <c r="G48" s="225"/>
      <c r="H48" s="124"/>
      <c r="I48" s="4"/>
      <c r="J48" s="4"/>
      <c r="K48" s="4"/>
      <c r="L48" s="4"/>
      <c r="M48" s="4"/>
      <c r="N48" s="4"/>
    </row>
    <row r="49" spans="2:14" x14ac:dyDescent="0.25">
      <c r="B49" s="7"/>
      <c r="C49" s="33" t="e">
        <f>#REF!</f>
        <v>#REF!</v>
      </c>
      <c r="D49" s="223"/>
      <c r="E49" s="224"/>
      <c r="F49" s="224"/>
      <c r="G49" s="225"/>
      <c r="H49" s="124"/>
      <c r="I49" s="4"/>
      <c r="J49" s="4"/>
      <c r="K49" s="4"/>
      <c r="L49" s="4"/>
      <c r="M49" s="4"/>
      <c r="N49" s="4"/>
    </row>
    <row r="50" spans="2:14" ht="27.6" customHeight="1" x14ac:dyDescent="0.25">
      <c r="B50" s="32"/>
      <c r="C50" s="33" t="e">
        <f>#REF!</f>
        <v>#REF!</v>
      </c>
      <c r="D50" s="230" t="s">
        <v>312</v>
      </c>
      <c r="E50" s="231"/>
      <c r="F50" s="231"/>
      <c r="G50" s="232"/>
      <c r="H50" s="50">
        <f>SUM(H40:H49)</f>
        <v>0</v>
      </c>
      <c r="I50" s="4"/>
      <c r="J50" s="4"/>
      <c r="K50" s="4"/>
      <c r="L50" s="4"/>
      <c r="M50" s="4"/>
      <c r="N50" s="4"/>
    </row>
    <row r="51" spans="2:14" x14ac:dyDescent="0.25">
      <c r="B51" s="4"/>
      <c r="C51" s="4"/>
      <c r="D51" s="4"/>
      <c r="E51" s="4"/>
      <c r="F51" s="4"/>
      <c r="G51" s="4"/>
      <c r="H51" s="4"/>
      <c r="I51" s="4"/>
      <c r="J51" s="4"/>
      <c r="K51" s="8" t="s">
        <v>4</v>
      </c>
      <c r="L51" s="4"/>
      <c r="M51" s="4"/>
      <c r="N51" s="4"/>
    </row>
    <row r="52" spans="2:14" ht="17.399999999999999" x14ac:dyDescent="0.25">
      <c r="B52" s="4"/>
      <c r="C52" s="4"/>
      <c r="D52" s="76" t="s">
        <v>210</v>
      </c>
      <c r="E52" s="76"/>
      <c r="F52" s="6"/>
      <c r="G52" s="6"/>
      <c r="H52" s="4"/>
      <c r="I52" s="4"/>
      <c r="J52" s="4"/>
      <c r="K52" s="4"/>
      <c r="L52" s="4"/>
      <c r="M52" s="4"/>
      <c r="N52" s="4"/>
    </row>
    <row r="53" spans="2:14" ht="5.4" customHeight="1" x14ac:dyDescent="0.25">
      <c r="B53" s="4"/>
      <c r="C53" s="4"/>
      <c r="D53" s="76"/>
      <c r="E53" s="76"/>
      <c r="F53" s="6"/>
      <c r="G53" s="6"/>
      <c r="H53" s="4"/>
      <c r="I53" s="4"/>
      <c r="J53" s="4"/>
      <c r="K53" s="4"/>
      <c r="L53" s="4"/>
      <c r="M53" s="4"/>
      <c r="N53" s="4"/>
    </row>
    <row r="54" spans="2:14" ht="53.4" customHeight="1" x14ac:dyDescent="0.25">
      <c r="B54" s="4"/>
      <c r="C54" s="4"/>
      <c r="D54" s="215" t="s">
        <v>313</v>
      </c>
      <c r="E54" s="209"/>
      <c r="F54" s="209"/>
      <c r="G54" s="209"/>
      <c r="H54" s="210"/>
      <c r="I54" s="134"/>
      <c r="J54" s="4"/>
      <c r="K54" s="4"/>
      <c r="L54" s="4"/>
      <c r="M54" s="4"/>
      <c r="N54" s="4"/>
    </row>
    <row r="55" spans="2:14" x14ac:dyDescent="0.25">
      <c r="B55" s="80"/>
      <c r="C55" s="80"/>
      <c r="D55" s="173"/>
      <c r="E55" s="173"/>
      <c r="F55" s="174"/>
      <c r="G55" s="174"/>
      <c r="H55" s="174"/>
      <c r="I55" s="175"/>
      <c r="J55" s="80"/>
      <c r="K55" s="4"/>
      <c r="L55" s="4"/>
      <c r="M55" s="4"/>
      <c r="N55" s="4"/>
    </row>
    <row r="56" spans="2:14" ht="20.25" customHeight="1" x14ac:dyDescent="0.25">
      <c r="B56" s="78" t="s">
        <v>0</v>
      </c>
      <c r="C56" s="78" t="s">
        <v>146</v>
      </c>
      <c r="D56" s="126" t="s">
        <v>144</v>
      </c>
      <c r="E56" s="81"/>
      <c r="F56" s="80"/>
      <c r="G56" s="80"/>
      <c r="H56" s="80"/>
      <c r="I56" s="80"/>
      <c r="J56" s="4"/>
      <c r="K56" s="4"/>
      <c r="L56" s="4"/>
      <c r="M56" s="4"/>
      <c r="N56" s="4"/>
    </row>
    <row r="57" spans="2:14" ht="17.25" customHeight="1" x14ac:dyDescent="0.25">
      <c r="B57" s="77" t="e">
        <f>#REF!</f>
        <v>#REF!</v>
      </c>
      <c r="C57" s="78" t="s">
        <v>145</v>
      </c>
      <c r="D57" s="125"/>
      <c r="E57" s="82"/>
      <c r="F57" s="4"/>
      <c r="G57" s="4"/>
      <c r="H57" s="4"/>
      <c r="I57" s="4"/>
      <c r="J57" s="4"/>
      <c r="K57" s="4"/>
      <c r="L57" s="4"/>
      <c r="M57" s="4"/>
      <c r="N57" s="4"/>
    </row>
  </sheetData>
  <sheetProtection password="C660" sheet="1" objects="1" scenarios="1" selectLockedCells="1"/>
  <mergeCells count="21">
    <mergeCell ref="D40:G40"/>
    <mergeCell ref="D39:G39"/>
    <mergeCell ref="D38:H38"/>
    <mergeCell ref="D35:H35"/>
    <mergeCell ref="D54:H54"/>
    <mergeCell ref="D36:H36"/>
    <mergeCell ref="D45:G45"/>
    <mergeCell ref="D44:G44"/>
    <mergeCell ref="D43:G43"/>
    <mergeCell ref="D42:G42"/>
    <mergeCell ref="D41:G41"/>
    <mergeCell ref="D50:G50"/>
    <mergeCell ref="D49:G49"/>
    <mergeCell ref="D48:G48"/>
    <mergeCell ref="D47:G47"/>
    <mergeCell ref="D46:G46"/>
    <mergeCell ref="F1:K1"/>
    <mergeCell ref="D7:K7"/>
    <mergeCell ref="D8:K8"/>
    <mergeCell ref="E3:K3"/>
    <mergeCell ref="D1:E1"/>
  </mergeCells>
  <conditionalFormatting sqref="D1:E1">
    <cfRule type="cellIs" dxfId="6" priority="7" operator="equal">
      <formula>"Complete PSCP name on cover sheet"</formula>
    </cfRule>
  </conditionalFormatting>
  <conditionalFormatting sqref="E20:K31">
    <cfRule type="containsErrors" dxfId="5" priority="2">
      <formula>ISERROR(E20)</formula>
    </cfRule>
  </conditionalFormatting>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9" tint="-0.249977111117893"/>
    <pageSetUpPr fitToPage="1"/>
  </sheetPr>
  <dimension ref="A1:W29"/>
  <sheetViews>
    <sheetView showGridLines="0" showZeros="0" topLeftCell="A13" zoomScale="80" zoomScaleNormal="80" workbookViewId="0">
      <selection activeCell="H25" sqref="H25"/>
    </sheetView>
  </sheetViews>
  <sheetFormatPr defaultColWidth="9.109375" defaultRowHeight="13.2" x14ac:dyDescent="0.25"/>
  <cols>
    <col min="1" max="1" width="1.44140625" style="65" customWidth="1"/>
    <col min="2" max="2" width="33" style="65" hidden="1" customWidth="1"/>
    <col min="3" max="3" width="9.6640625" style="65" customWidth="1"/>
    <col min="4" max="4" width="32.109375" style="65" customWidth="1"/>
    <col min="5" max="5" width="19.88671875" style="65" hidden="1" customWidth="1"/>
    <col min="6" max="12" width="11.88671875" style="65" customWidth="1"/>
    <col min="13" max="13" width="13.5546875" style="65" customWidth="1"/>
    <col min="14" max="14" width="11.88671875" style="66" customWidth="1"/>
    <col min="15" max="19" width="11.88671875" style="65" customWidth="1"/>
    <col min="20" max="23" width="11.88671875" style="66" customWidth="1"/>
    <col min="24" max="16384" width="9.109375" style="65"/>
  </cols>
  <sheetData>
    <row r="1" spans="1:23" ht="27.75" customHeight="1" x14ac:dyDescent="0.25">
      <c r="C1" s="221" t="str">
        <f>IF('Cover Sheet'!A6="",("Complete PSCP name on cover sheet"),('Cover Sheet'!A6))</f>
        <v>Complete PSCP name on cover sheet</v>
      </c>
      <c r="D1" s="234"/>
      <c r="E1" s="133"/>
      <c r="F1" s="214" t="s">
        <v>286</v>
      </c>
      <c r="G1" s="209"/>
      <c r="H1" s="209"/>
      <c r="I1" s="209"/>
      <c r="J1" s="209"/>
      <c r="K1" s="209"/>
      <c r="L1" s="209"/>
      <c r="M1" s="210"/>
    </row>
    <row r="2" spans="1:23" ht="13.95" customHeight="1" x14ac:dyDescent="0.25">
      <c r="D2" s="4"/>
      <c r="E2" s="4"/>
      <c r="F2" s="4"/>
      <c r="G2" s="4"/>
      <c r="H2" s="4"/>
      <c r="I2" s="4"/>
      <c r="J2" s="4"/>
      <c r="K2" s="4"/>
    </row>
    <row r="3" spans="1:23" ht="67.95" customHeight="1" x14ac:dyDescent="0.25">
      <c r="C3" s="233" t="s">
        <v>213</v>
      </c>
      <c r="D3" s="210"/>
      <c r="E3" s="219" t="s">
        <v>266</v>
      </c>
      <c r="F3" s="220"/>
      <c r="G3" s="220"/>
      <c r="H3" s="220"/>
      <c r="I3" s="220"/>
      <c r="J3" s="220"/>
      <c r="K3" s="220"/>
      <c r="L3" s="209"/>
      <c r="M3" s="210"/>
    </row>
    <row r="4" spans="1:23" ht="13.95" customHeight="1" x14ac:dyDescent="0.25"/>
    <row r="5" spans="1:23" s="68" customFormat="1" ht="44.25" customHeight="1" x14ac:dyDescent="0.25">
      <c r="C5" s="139" t="s">
        <v>193</v>
      </c>
      <c r="D5" s="235" t="s">
        <v>288</v>
      </c>
      <c r="E5" s="209"/>
      <c r="F5" s="209"/>
      <c r="G5" s="209"/>
      <c r="H5" s="209"/>
      <c r="I5" s="209"/>
      <c r="J5" s="209"/>
      <c r="K5" s="209"/>
      <c r="L5" s="209"/>
      <c r="M5" s="210"/>
      <c r="N5" s="152"/>
      <c r="O5" s="117"/>
      <c r="Q5" s="67"/>
      <c r="R5" s="67"/>
      <c r="S5" s="67"/>
      <c r="T5" s="67"/>
      <c r="U5" s="67"/>
      <c r="V5" s="67"/>
      <c r="W5" s="67"/>
    </row>
    <row r="6" spans="1:23" ht="28.95" customHeight="1" x14ac:dyDescent="0.25">
      <c r="C6" s="111" t="s">
        <v>194</v>
      </c>
      <c r="D6" s="235" t="s">
        <v>231</v>
      </c>
      <c r="E6" s="209"/>
      <c r="F6" s="209"/>
      <c r="G6" s="209"/>
      <c r="H6" s="209"/>
      <c r="I6" s="209"/>
      <c r="J6" s="209"/>
      <c r="K6" s="209"/>
      <c r="L6" s="209"/>
      <c r="M6" s="209"/>
      <c r="N6" s="236"/>
      <c r="O6" s="237"/>
    </row>
    <row r="7" spans="1:23" ht="33.6" customHeight="1" x14ac:dyDescent="0.25">
      <c r="C7" s="111" t="s">
        <v>195</v>
      </c>
      <c r="D7" s="235" t="s">
        <v>253</v>
      </c>
      <c r="E7" s="209"/>
      <c r="F7" s="209"/>
      <c r="G7" s="209"/>
      <c r="H7" s="209"/>
      <c r="I7" s="209"/>
      <c r="J7" s="209"/>
      <c r="K7" s="209"/>
      <c r="L7" s="209"/>
      <c r="M7" s="209"/>
      <c r="N7" s="236"/>
      <c r="O7" s="237"/>
      <c r="P7" s="151"/>
    </row>
    <row r="8" spans="1:23" ht="43.95" customHeight="1" x14ac:dyDescent="0.25">
      <c r="C8" s="111" t="s">
        <v>196</v>
      </c>
      <c r="D8" s="235" t="s">
        <v>287</v>
      </c>
      <c r="E8" s="209"/>
      <c r="F8" s="209"/>
      <c r="G8" s="209"/>
      <c r="H8" s="209"/>
      <c r="I8" s="209"/>
      <c r="J8" s="209"/>
      <c r="K8" s="209"/>
      <c r="L8" s="209"/>
      <c r="M8" s="209"/>
      <c r="N8" s="236"/>
      <c r="O8" s="237"/>
      <c r="P8" s="88"/>
    </row>
    <row r="9" spans="1:23" ht="28.95" customHeight="1" x14ac:dyDescent="0.25">
      <c r="C9" s="111" t="s">
        <v>198</v>
      </c>
      <c r="D9" s="235" t="s">
        <v>254</v>
      </c>
      <c r="E9" s="209"/>
      <c r="F9" s="209"/>
      <c r="G9" s="209"/>
      <c r="H9" s="209"/>
      <c r="I9" s="209"/>
      <c r="J9" s="209"/>
      <c r="K9" s="209"/>
      <c r="L9" s="209"/>
      <c r="M9" s="209"/>
      <c r="N9" s="236"/>
      <c r="O9" s="237"/>
    </row>
    <row r="10" spans="1:23" ht="35.4" customHeight="1" x14ac:dyDescent="0.25">
      <c r="C10" s="111" t="s">
        <v>199</v>
      </c>
      <c r="D10" s="235" t="s">
        <v>289</v>
      </c>
      <c r="E10" s="209"/>
      <c r="F10" s="209"/>
      <c r="G10" s="209"/>
      <c r="H10" s="209"/>
      <c r="I10" s="209"/>
      <c r="J10" s="209"/>
      <c r="K10" s="209"/>
      <c r="L10" s="209"/>
      <c r="M10" s="209"/>
      <c r="N10" s="236"/>
      <c r="O10" s="237"/>
    </row>
    <row r="11" spans="1:23" ht="33.6" customHeight="1" x14ac:dyDescent="0.25">
      <c r="C11" s="111" t="s">
        <v>200</v>
      </c>
      <c r="D11" s="235" t="s">
        <v>255</v>
      </c>
      <c r="E11" s="239"/>
      <c r="F11" s="239"/>
      <c r="G11" s="239"/>
      <c r="H11" s="239"/>
      <c r="I11" s="239"/>
      <c r="J11" s="239"/>
      <c r="K11" s="239"/>
      <c r="L11" s="239"/>
      <c r="M11" s="239"/>
      <c r="N11" s="236"/>
      <c r="O11" s="237"/>
    </row>
    <row r="12" spans="1:23" ht="12" customHeight="1" x14ac:dyDescent="0.25">
      <c r="C12" s="158"/>
      <c r="D12" s="153"/>
      <c r="E12" s="159"/>
      <c r="F12" s="159"/>
      <c r="G12" s="159"/>
      <c r="H12" s="159"/>
      <c r="I12" s="159"/>
      <c r="J12" s="159"/>
      <c r="K12" s="159"/>
      <c r="L12" s="159"/>
      <c r="M12" s="159"/>
      <c r="N12" s="157"/>
      <c r="O12" s="160"/>
      <c r="P12" s="161"/>
      <c r="Q12" s="161"/>
      <c r="R12" s="161"/>
      <c r="S12" s="161"/>
      <c r="T12" s="156"/>
      <c r="U12" s="156"/>
      <c r="V12" s="156"/>
      <c r="W12" s="156"/>
    </row>
    <row r="13" spans="1:23" ht="15.6" x14ac:dyDescent="0.25">
      <c r="A13" s="155"/>
      <c r="B13" s="155"/>
      <c r="C13" s="240" t="s">
        <v>237</v>
      </c>
      <c r="D13" s="241"/>
      <c r="E13" s="89"/>
      <c r="F13" s="238" t="s">
        <v>88</v>
      </c>
      <c r="G13" s="238"/>
      <c r="H13" s="238"/>
      <c r="I13" s="238"/>
      <c r="J13" s="238"/>
      <c r="K13" s="238"/>
      <c r="L13" s="238"/>
      <c r="M13" s="238"/>
      <c r="N13" s="238"/>
      <c r="O13" s="238"/>
      <c r="P13" s="238"/>
      <c r="Q13" s="238"/>
      <c r="R13" s="238"/>
      <c r="S13" s="238"/>
      <c r="T13" s="238"/>
      <c r="U13" s="238"/>
      <c r="V13" s="238"/>
      <c r="W13" s="238"/>
    </row>
    <row r="14" spans="1:23" ht="15.6" x14ac:dyDescent="0.25">
      <c r="C14" s="242"/>
      <c r="D14" s="243"/>
      <c r="E14" s="66"/>
      <c r="F14" s="238" t="s">
        <v>13</v>
      </c>
      <c r="G14" s="238"/>
      <c r="H14" s="238"/>
      <c r="I14" s="238"/>
      <c r="J14" s="238"/>
      <c r="K14" s="238"/>
      <c r="L14" s="238" t="s">
        <v>90</v>
      </c>
      <c r="M14" s="238"/>
      <c r="N14" s="238"/>
      <c r="O14" s="238" t="s">
        <v>89</v>
      </c>
      <c r="P14" s="238"/>
      <c r="Q14" s="238" t="s">
        <v>143</v>
      </c>
      <c r="R14" s="238"/>
      <c r="S14" s="238"/>
      <c r="T14" s="238" t="s">
        <v>92</v>
      </c>
      <c r="U14" s="238"/>
      <c r="V14" s="238"/>
      <c r="W14" s="110" t="s">
        <v>91</v>
      </c>
    </row>
    <row r="15" spans="1:23" ht="15.6" x14ac:dyDescent="0.25">
      <c r="C15" s="244"/>
      <c r="D15" s="245"/>
      <c r="E15" s="67"/>
      <c r="F15" s="162" t="s">
        <v>248</v>
      </c>
      <c r="G15" s="110" t="s">
        <v>159</v>
      </c>
      <c r="H15" s="110" t="s">
        <v>160</v>
      </c>
      <c r="I15" s="110" t="s">
        <v>161</v>
      </c>
      <c r="J15" s="110" t="s">
        <v>162</v>
      </c>
      <c r="K15" s="110" t="s">
        <v>163</v>
      </c>
      <c r="L15" s="110" t="s">
        <v>164</v>
      </c>
      <c r="M15" s="110" t="s">
        <v>165</v>
      </c>
      <c r="N15" s="110" t="s">
        <v>166</v>
      </c>
      <c r="O15" s="110" t="s">
        <v>167</v>
      </c>
      <c r="P15" s="110" t="s">
        <v>168</v>
      </c>
      <c r="Q15" s="110" t="s">
        <v>169</v>
      </c>
      <c r="R15" s="110" t="s">
        <v>170</v>
      </c>
      <c r="S15" s="110" t="s">
        <v>215</v>
      </c>
      <c r="T15" s="115" t="s">
        <v>216</v>
      </c>
      <c r="U15" s="110" t="s">
        <v>217</v>
      </c>
      <c r="V15" s="110" t="s">
        <v>218</v>
      </c>
      <c r="W15" s="110" t="s">
        <v>219</v>
      </c>
    </row>
    <row r="16" spans="1:23" s="69" customFormat="1" ht="82.2" customHeight="1" x14ac:dyDescent="0.25">
      <c r="B16" s="94" t="s">
        <v>147</v>
      </c>
      <c r="C16" s="94" t="s">
        <v>83</v>
      </c>
      <c r="D16" s="94" t="s">
        <v>227</v>
      </c>
      <c r="E16" s="94" t="s">
        <v>230</v>
      </c>
      <c r="F16" s="94" t="s">
        <v>80</v>
      </c>
      <c r="G16" s="94" t="s">
        <v>81</v>
      </c>
      <c r="H16" s="94" t="s">
        <v>82</v>
      </c>
      <c r="I16" s="94" t="s">
        <v>256</v>
      </c>
      <c r="J16" s="94" t="s">
        <v>184</v>
      </c>
      <c r="K16" s="94" t="s">
        <v>257</v>
      </c>
      <c r="L16" s="94" t="s">
        <v>86</v>
      </c>
      <c r="M16" s="94" t="s">
        <v>87</v>
      </c>
      <c r="N16" s="94" t="s">
        <v>258</v>
      </c>
      <c r="O16" s="94" t="s">
        <v>220</v>
      </c>
      <c r="P16" s="94" t="s">
        <v>259</v>
      </c>
      <c r="Q16" s="109" t="s">
        <v>221</v>
      </c>
      <c r="R16" s="109" t="s">
        <v>222</v>
      </c>
      <c r="S16" s="109" t="s">
        <v>223</v>
      </c>
      <c r="T16" s="94" t="s">
        <v>271</v>
      </c>
      <c r="U16" s="94" t="s">
        <v>260</v>
      </c>
      <c r="V16" s="94" t="s">
        <v>224</v>
      </c>
      <c r="W16" s="94" t="s">
        <v>261</v>
      </c>
    </row>
    <row r="17" spans="2:23" s="74" customFormat="1" x14ac:dyDescent="0.25">
      <c r="B17" s="10">
        <f>'Cover Sheet'!$A$6:$L$6</f>
        <v>0</v>
      </c>
      <c r="C17" s="29" t="s">
        <v>14</v>
      </c>
      <c r="D17" s="29" t="s">
        <v>5</v>
      </c>
      <c r="E17" s="154" t="str">
        <f>W17</f>
        <v/>
      </c>
      <c r="F17" s="130"/>
      <c r="G17" s="130"/>
      <c r="H17" s="130"/>
      <c r="I17" s="70">
        <f>(F17*52)-G17-H17</f>
        <v>0</v>
      </c>
      <c r="J17" s="131"/>
      <c r="K17" s="70">
        <f>I17-(I17*J17)</f>
        <v>0</v>
      </c>
      <c r="L17" s="132"/>
      <c r="M17" s="132"/>
      <c r="N17" s="71">
        <f>((F17*52)*L17)+M17</f>
        <v>0</v>
      </c>
      <c r="O17" s="28" t="str">
        <f>IF(N17&gt;0,'PSCP Tender Information'!$D$57,"")</f>
        <v/>
      </c>
      <c r="P17" s="72" t="str">
        <f>IF(O17&lt;&gt;"",N17*O17,"")</f>
        <v/>
      </c>
      <c r="Q17" s="132"/>
      <c r="R17" s="132"/>
      <c r="S17" s="132"/>
      <c r="T17" s="71" t="str">
        <f>IF(P17&lt;&gt;"",(N17+P17+SUM(Q17:S17)),"")</f>
        <v/>
      </c>
      <c r="U17" s="71" t="str">
        <f>IF(ISERROR(T17/K17),"",(T17/K17))</f>
        <v/>
      </c>
      <c r="V17" s="28" t="str">
        <f>IF(U17&lt;&gt;"",'PSCP Tender Information'!$H$50,"")</f>
        <v/>
      </c>
      <c r="W17" s="73" t="str">
        <f>IF(ISERROR(U17+(U17*V17)),"",ROUND((U17+(U17*V17)),2))</f>
        <v/>
      </c>
    </row>
    <row r="18" spans="2:23" s="74" customFormat="1" x14ac:dyDescent="0.25">
      <c r="B18" s="10">
        <f>'Cover Sheet'!$A$6:$L$6</f>
        <v>0</v>
      </c>
      <c r="C18" s="29" t="s">
        <v>15</v>
      </c>
      <c r="D18" s="29" t="s">
        <v>6</v>
      </c>
      <c r="E18" s="154" t="str">
        <f t="shared" ref="E18:E29" si="0">W18</f>
        <v/>
      </c>
      <c r="F18" s="130"/>
      <c r="G18" s="130"/>
      <c r="H18" s="130"/>
      <c r="I18" s="70">
        <f>(F18*52)-G18-H18</f>
        <v>0</v>
      </c>
      <c r="J18" s="131"/>
      <c r="K18" s="70">
        <f>I18-(I18*J18)</f>
        <v>0</v>
      </c>
      <c r="L18" s="132"/>
      <c r="M18" s="132"/>
      <c r="N18" s="71">
        <f>((F18*52)*L18)+M18</f>
        <v>0</v>
      </c>
      <c r="O18" s="28" t="str">
        <f>IF(N18&gt;0,'PSCP Tender Information'!$D$57,"")</f>
        <v/>
      </c>
      <c r="P18" s="72" t="str">
        <f>IF(O18&lt;&gt;"",N18*O18,"")</f>
        <v/>
      </c>
      <c r="Q18" s="132"/>
      <c r="R18" s="132"/>
      <c r="S18" s="132"/>
      <c r="T18" s="71" t="str">
        <f>IF(P18&lt;&gt;"",(N18+P18+SUM(Q18:S18)),"")</f>
        <v/>
      </c>
      <c r="U18" s="71" t="str">
        <f>IF(ISERROR(T18/K18),"",(T18/K18))</f>
        <v/>
      </c>
      <c r="V18" s="28" t="str">
        <f>IF(U18&lt;&gt;"",'PSCP Tender Information'!$H$50,"")</f>
        <v/>
      </c>
      <c r="W18" s="73" t="str">
        <f t="shared" ref="W18:W29" si="1">IF(ISERROR(U18+(U18*V18)),"",ROUND((U18+(U18*V18)),2))</f>
        <v/>
      </c>
    </row>
    <row r="19" spans="2:23" s="74" customFormat="1" x14ac:dyDescent="0.25">
      <c r="B19" s="10">
        <f>'Cover Sheet'!$A$6:$L$6</f>
        <v>0</v>
      </c>
      <c r="C19" s="29" t="s">
        <v>16</v>
      </c>
      <c r="D19" s="29" t="s">
        <v>8</v>
      </c>
      <c r="E19" s="154" t="str">
        <f t="shared" si="0"/>
        <v/>
      </c>
      <c r="F19" s="130"/>
      <c r="G19" s="130"/>
      <c r="H19" s="130"/>
      <c r="I19" s="70">
        <f>(F19*52)-G19-H19</f>
        <v>0</v>
      </c>
      <c r="J19" s="131"/>
      <c r="K19" s="70">
        <f>I19-(I19*J19)</f>
        <v>0</v>
      </c>
      <c r="L19" s="132"/>
      <c r="M19" s="132"/>
      <c r="N19" s="71">
        <f>((F19*52)*L19)+M19</f>
        <v>0</v>
      </c>
      <c r="O19" s="28" t="str">
        <f>IF(N19&gt;0,'PSCP Tender Information'!$D$57,"")</f>
        <v/>
      </c>
      <c r="P19" s="72" t="str">
        <f>IF(O19&lt;&gt;"",N19*O19,"")</f>
        <v/>
      </c>
      <c r="Q19" s="132"/>
      <c r="R19" s="132"/>
      <c r="S19" s="132"/>
      <c r="T19" s="71" t="str">
        <f>IF(P19&lt;&gt;"",(N19+P19+SUM(Q19:S19)),"")</f>
        <v/>
      </c>
      <c r="U19" s="71" t="str">
        <f>IF(ISERROR(T19/K19),"",(T19/K19))</f>
        <v/>
      </c>
      <c r="V19" s="28" t="str">
        <f>IF(U19&lt;&gt;"",'PSCP Tender Information'!$H$50,"")</f>
        <v/>
      </c>
      <c r="W19" s="73" t="str">
        <f t="shared" si="1"/>
        <v/>
      </c>
    </row>
    <row r="20" spans="2:23" s="74" customFormat="1" x14ac:dyDescent="0.25">
      <c r="B20" s="10">
        <f>'Cover Sheet'!$A$6:$L$6</f>
        <v>0</v>
      </c>
      <c r="C20" s="29" t="s">
        <v>262</v>
      </c>
      <c r="D20" s="29" t="s">
        <v>10</v>
      </c>
      <c r="E20" s="154" t="str">
        <f t="shared" si="0"/>
        <v/>
      </c>
      <c r="F20" s="130"/>
      <c r="G20" s="130"/>
      <c r="H20" s="130"/>
      <c r="I20" s="70">
        <f t="shared" ref="I20:I27" si="2">(F20*52)-G20-H20</f>
        <v>0</v>
      </c>
      <c r="J20" s="131"/>
      <c r="K20" s="70">
        <f t="shared" ref="K20:K27" si="3">I20-(I20*J20)</f>
        <v>0</v>
      </c>
      <c r="L20" s="132"/>
      <c r="M20" s="132"/>
      <c r="N20" s="71">
        <f t="shared" ref="N20:N27" si="4">((F20*52)*L20)+M20</f>
        <v>0</v>
      </c>
      <c r="O20" s="28" t="str">
        <f>IF(N20&gt;0,'PSCP Tender Information'!$D$57,"")</f>
        <v/>
      </c>
      <c r="P20" s="72" t="str">
        <f t="shared" ref="P20:P27" si="5">IF(O20&lt;&gt;"",N20*O20,"")</f>
        <v/>
      </c>
      <c r="Q20" s="132"/>
      <c r="R20" s="132"/>
      <c r="S20" s="132"/>
      <c r="T20" s="71" t="str">
        <f t="shared" ref="T20:T27" si="6">IF(P20&lt;&gt;"",(N20+P20+SUM(Q20:S20)),"")</f>
        <v/>
      </c>
      <c r="U20" s="71" t="str">
        <f t="shared" ref="U20:U27" si="7">IF(ISERROR(T20/K20),"",(T20/K20))</f>
        <v/>
      </c>
      <c r="V20" s="28" t="str">
        <f>IF(U20&lt;&gt;"",'PSCP Tender Information'!$H$50,"")</f>
        <v/>
      </c>
      <c r="W20" s="73" t="str">
        <f t="shared" si="1"/>
        <v/>
      </c>
    </row>
    <row r="21" spans="2:23" s="74" customFormat="1" x14ac:dyDescent="0.25">
      <c r="B21" s="10">
        <f>'Cover Sheet'!$A$6:$L$6</f>
        <v>0</v>
      </c>
      <c r="C21" s="29" t="s">
        <v>263</v>
      </c>
      <c r="D21" s="29" t="s">
        <v>180</v>
      </c>
      <c r="E21" s="154" t="str">
        <f t="shared" si="0"/>
        <v/>
      </c>
      <c r="F21" s="130"/>
      <c r="G21" s="130"/>
      <c r="H21" s="130"/>
      <c r="I21" s="70">
        <f t="shared" si="2"/>
        <v>0</v>
      </c>
      <c r="J21" s="131"/>
      <c r="K21" s="70">
        <f t="shared" si="3"/>
        <v>0</v>
      </c>
      <c r="L21" s="132"/>
      <c r="M21" s="132"/>
      <c r="N21" s="71">
        <f t="shared" si="4"/>
        <v>0</v>
      </c>
      <c r="O21" s="28" t="str">
        <f>IF(N21&gt;0,'PSCP Tender Information'!$D$57,"")</f>
        <v/>
      </c>
      <c r="P21" s="72" t="str">
        <f t="shared" si="5"/>
        <v/>
      </c>
      <c r="Q21" s="132"/>
      <c r="R21" s="132"/>
      <c r="S21" s="132"/>
      <c r="T21" s="71" t="str">
        <f t="shared" si="6"/>
        <v/>
      </c>
      <c r="U21" s="71" t="str">
        <f t="shared" si="7"/>
        <v/>
      </c>
      <c r="V21" s="28" t="str">
        <f>IF(U21&lt;&gt;"",'PSCP Tender Information'!$H$50,"")</f>
        <v/>
      </c>
      <c r="W21" s="73" t="str">
        <f t="shared" si="1"/>
        <v/>
      </c>
    </row>
    <row r="22" spans="2:23" s="74" customFormat="1" x14ac:dyDescent="0.25">
      <c r="B22" s="10">
        <f>'Cover Sheet'!$A$6:$L$6</f>
        <v>0</v>
      </c>
      <c r="C22" s="29" t="s">
        <v>264</v>
      </c>
      <c r="D22" s="29" t="s">
        <v>181</v>
      </c>
      <c r="E22" s="154" t="str">
        <f t="shared" si="0"/>
        <v/>
      </c>
      <c r="F22" s="130"/>
      <c r="G22" s="130"/>
      <c r="H22" s="130"/>
      <c r="I22" s="70">
        <f t="shared" si="2"/>
        <v>0</v>
      </c>
      <c r="J22" s="131"/>
      <c r="K22" s="70">
        <f t="shared" si="3"/>
        <v>0</v>
      </c>
      <c r="L22" s="132"/>
      <c r="M22" s="132"/>
      <c r="N22" s="71">
        <f t="shared" si="4"/>
        <v>0</v>
      </c>
      <c r="O22" s="28" t="str">
        <f>IF(N22&gt;0,'PSCP Tender Information'!$D$57,"")</f>
        <v/>
      </c>
      <c r="P22" s="72" t="str">
        <f t="shared" si="5"/>
        <v/>
      </c>
      <c r="Q22" s="132"/>
      <c r="R22" s="132"/>
      <c r="S22" s="132"/>
      <c r="T22" s="71" t="str">
        <f t="shared" si="6"/>
        <v/>
      </c>
      <c r="U22" s="71" t="str">
        <f t="shared" si="7"/>
        <v/>
      </c>
      <c r="V22" s="28" t="str">
        <f>IF(U22&lt;&gt;"",'PSCP Tender Information'!$H$50,"")</f>
        <v/>
      </c>
      <c r="W22" s="73" t="str">
        <f t="shared" si="1"/>
        <v/>
      </c>
    </row>
    <row r="23" spans="2:23" s="74" customFormat="1" ht="13.95" customHeight="1" x14ac:dyDescent="0.25">
      <c r="B23" s="10">
        <f>'Cover Sheet'!$A$6:$L$6</f>
        <v>0</v>
      </c>
      <c r="C23" s="29" t="s">
        <v>265</v>
      </c>
      <c r="D23" s="29" t="s">
        <v>182</v>
      </c>
      <c r="E23" s="154" t="str">
        <f t="shared" si="0"/>
        <v/>
      </c>
      <c r="F23" s="130"/>
      <c r="G23" s="130"/>
      <c r="H23" s="130"/>
      <c r="I23" s="70">
        <f t="shared" si="2"/>
        <v>0</v>
      </c>
      <c r="J23" s="131"/>
      <c r="K23" s="70">
        <f t="shared" si="3"/>
        <v>0</v>
      </c>
      <c r="L23" s="132"/>
      <c r="M23" s="132"/>
      <c r="N23" s="71">
        <f t="shared" si="4"/>
        <v>0</v>
      </c>
      <c r="O23" s="28" t="str">
        <f>IF(N23&gt;0,'PSCP Tender Information'!$D$57,"")</f>
        <v/>
      </c>
      <c r="P23" s="72" t="str">
        <f t="shared" si="5"/>
        <v/>
      </c>
      <c r="Q23" s="132"/>
      <c r="R23" s="132"/>
      <c r="S23" s="132"/>
      <c r="T23" s="71" t="str">
        <f t="shared" si="6"/>
        <v/>
      </c>
      <c r="U23" s="71" t="str">
        <f t="shared" si="7"/>
        <v/>
      </c>
      <c r="V23" s="28" t="str">
        <f>IF(U23&lt;&gt;"",'PSCP Tender Information'!$H$50,"")</f>
        <v/>
      </c>
      <c r="W23" s="73" t="str">
        <f t="shared" si="1"/>
        <v/>
      </c>
    </row>
    <row r="24" spans="2:23" s="74" customFormat="1" x14ac:dyDescent="0.25">
      <c r="B24" s="10">
        <f>'Cover Sheet'!$A$6:$L$6</f>
        <v>0</v>
      </c>
      <c r="C24" s="29" t="s">
        <v>17</v>
      </c>
      <c r="D24" s="29" t="s">
        <v>228</v>
      </c>
      <c r="E24" s="154" t="str">
        <f t="shared" si="0"/>
        <v/>
      </c>
      <c r="F24" s="130"/>
      <c r="G24" s="130"/>
      <c r="H24" s="130"/>
      <c r="I24" s="70">
        <f t="shared" si="2"/>
        <v>0</v>
      </c>
      <c r="J24" s="131"/>
      <c r="K24" s="70">
        <f t="shared" si="3"/>
        <v>0</v>
      </c>
      <c r="L24" s="132"/>
      <c r="M24" s="132"/>
      <c r="N24" s="71">
        <f t="shared" si="4"/>
        <v>0</v>
      </c>
      <c r="O24" s="28" t="str">
        <f>IF(N24&gt;0,'PSCP Tender Information'!$D$57,"")</f>
        <v/>
      </c>
      <c r="P24" s="72" t="str">
        <f t="shared" si="5"/>
        <v/>
      </c>
      <c r="Q24" s="132"/>
      <c r="R24" s="132"/>
      <c r="S24" s="132"/>
      <c r="T24" s="71" t="str">
        <f t="shared" si="6"/>
        <v/>
      </c>
      <c r="U24" s="71" t="str">
        <f t="shared" si="7"/>
        <v/>
      </c>
      <c r="V24" s="28" t="str">
        <f>IF(U24&lt;&gt;"",'PSCP Tender Information'!$H$50,"")</f>
        <v/>
      </c>
      <c r="W24" s="73" t="str">
        <f t="shared" si="1"/>
        <v/>
      </c>
    </row>
    <row r="25" spans="2:23" s="74" customFormat="1" x14ac:dyDescent="0.25">
      <c r="B25" s="10">
        <f>'Cover Sheet'!$A$6:$L$6</f>
        <v>0</v>
      </c>
      <c r="C25" s="29" t="s">
        <v>18</v>
      </c>
      <c r="D25" s="29" t="s">
        <v>229</v>
      </c>
      <c r="E25" s="154" t="str">
        <f t="shared" si="0"/>
        <v/>
      </c>
      <c r="F25" s="130"/>
      <c r="G25" s="130"/>
      <c r="H25" s="130"/>
      <c r="I25" s="70">
        <f t="shared" si="2"/>
        <v>0</v>
      </c>
      <c r="J25" s="131"/>
      <c r="K25" s="70">
        <f t="shared" si="3"/>
        <v>0</v>
      </c>
      <c r="L25" s="132"/>
      <c r="M25" s="132"/>
      <c r="N25" s="71">
        <f t="shared" si="4"/>
        <v>0</v>
      </c>
      <c r="O25" s="28" t="str">
        <f>IF(N25&gt;0,'PSCP Tender Information'!$D$57,"")</f>
        <v/>
      </c>
      <c r="P25" s="72" t="str">
        <f t="shared" si="5"/>
        <v/>
      </c>
      <c r="Q25" s="132"/>
      <c r="R25" s="132"/>
      <c r="S25" s="132"/>
      <c r="T25" s="71" t="str">
        <f t="shared" si="6"/>
        <v/>
      </c>
      <c r="U25" s="71" t="str">
        <f t="shared" si="7"/>
        <v/>
      </c>
      <c r="V25" s="28" t="str">
        <f>IF(U25&lt;&gt;"",'PSCP Tender Information'!$H$50,"")</f>
        <v/>
      </c>
      <c r="W25" s="73" t="str">
        <f t="shared" si="1"/>
        <v/>
      </c>
    </row>
    <row r="26" spans="2:23" s="74" customFormat="1" x14ac:dyDescent="0.25">
      <c r="B26" s="10">
        <f>'Cover Sheet'!$A$6:$L$6</f>
        <v>0</v>
      </c>
      <c r="C26" s="29" t="s">
        <v>19</v>
      </c>
      <c r="D26" s="29" t="s">
        <v>9</v>
      </c>
      <c r="E26" s="154" t="str">
        <f t="shared" si="0"/>
        <v/>
      </c>
      <c r="F26" s="130"/>
      <c r="G26" s="130"/>
      <c r="H26" s="130"/>
      <c r="I26" s="70">
        <f t="shared" si="2"/>
        <v>0</v>
      </c>
      <c r="J26" s="131"/>
      <c r="K26" s="70">
        <f t="shared" si="3"/>
        <v>0</v>
      </c>
      <c r="L26" s="132"/>
      <c r="M26" s="132"/>
      <c r="N26" s="71">
        <f t="shared" si="4"/>
        <v>0</v>
      </c>
      <c r="O26" s="28" t="str">
        <f>IF(N26&gt;0,'PSCP Tender Information'!$D$57,"")</f>
        <v/>
      </c>
      <c r="P26" s="72" t="str">
        <f t="shared" si="5"/>
        <v/>
      </c>
      <c r="Q26" s="132"/>
      <c r="R26" s="132"/>
      <c r="S26" s="132"/>
      <c r="T26" s="71" t="str">
        <f t="shared" si="6"/>
        <v/>
      </c>
      <c r="U26" s="71" t="str">
        <f t="shared" si="7"/>
        <v/>
      </c>
      <c r="V26" s="28" t="str">
        <f>IF(U26&lt;&gt;"",'PSCP Tender Information'!$H$50,"")</f>
        <v/>
      </c>
      <c r="W26" s="73" t="str">
        <f t="shared" si="1"/>
        <v/>
      </c>
    </row>
    <row r="27" spans="2:23" s="74" customFormat="1" x14ac:dyDescent="0.25">
      <c r="B27" s="10">
        <f>'Cover Sheet'!$A$6:$L$6</f>
        <v>0</v>
      </c>
      <c r="C27" s="29" t="s">
        <v>20</v>
      </c>
      <c r="D27" s="29" t="s">
        <v>179</v>
      </c>
      <c r="E27" s="154" t="str">
        <f t="shared" si="0"/>
        <v/>
      </c>
      <c r="F27" s="130"/>
      <c r="G27" s="130"/>
      <c r="H27" s="130"/>
      <c r="I27" s="70">
        <f t="shared" si="2"/>
        <v>0</v>
      </c>
      <c r="J27" s="131"/>
      <c r="K27" s="70">
        <f t="shared" si="3"/>
        <v>0</v>
      </c>
      <c r="L27" s="132"/>
      <c r="M27" s="132"/>
      <c r="N27" s="71">
        <f t="shared" si="4"/>
        <v>0</v>
      </c>
      <c r="O27" s="28" t="str">
        <f>IF(N27&gt;0,'PSCP Tender Information'!$D$57,"")</f>
        <v/>
      </c>
      <c r="P27" s="72" t="str">
        <f t="shared" si="5"/>
        <v/>
      </c>
      <c r="Q27" s="132"/>
      <c r="R27" s="132"/>
      <c r="S27" s="132"/>
      <c r="T27" s="71" t="str">
        <f t="shared" si="6"/>
        <v/>
      </c>
      <c r="U27" s="71" t="str">
        <f t="shared" si="7"/>
        <v/>
      </c>
      <c r="V27" s="28" t="str">
        <f>IF(U27&lt;&gt;"",'PSCP Tender Information'!$H$50,"")</f>
        <v/>
      </c>
      <c r="W27" s="73" t="str">
        <f t="shared" si="1"/>
        <v/>
      </c>
    </row>
    <row r="28" spans="2:23" s="74" customFormat="1" x14ac:dyDescent="0.25">
      <c r="B28" s="10">
        <f>'Cover Sheet'!$A$6:$L$6</f>
        <v>0</v>
      </c>
      <c r="C28" s="29" t="s">
        <v>21</v>
      </c>
      <c r="D28" s="29" t="s">
        <v>11</v>
      </c>
      <c r="E28" s="154" t="str">
        <f t="shared" si="0"/>
        <v/>
      </c>
      <c r="F28" s="130"/>
      <c r="G28" s="130"/>
      <c r="H28" s="130"/>
      <c r="I28" s="70">
        <f t="shared" ref="I28:I29" si="8">(F28*52)-G28-H28</f>
        <v>0</v>
      </c>
      <c r="J28" s="131"/>
      <c r="K28" s="70">
        <f t="shared" ref="K28:K29" si="9">I28-(I28*J28)</f>
        <v>0</v>
      </c>
      <c r="L28" s="132"/>
      <c r="M28" s="132"/>
      <c r="N28" s="71">
        <f t="shared" ref="N28:N29" si="10">((F28*52)*L28)+M28</f>
        <v>0</v>
      </c>
      <c r="O28" s="28" t="str">
        <f>IF(N28&gt;0,'PSCP Tender Information'!$D$57,"")</f>
        <v/>
      </c>
      <c r="P28" s="72" t="str">
        <f t="shared" ref="P28:P29" si="11">IF(O28&lt;&gt;"",N28*O28,"")</f>
        <v/>
      </c>
      <c r="Q28" s="132"/>
      <c r="R28" s="132"/>
      <c r="S28" s="132"/>
      <c r="T28" s="71" t="str">
        <f t="shared" ref="T28:T29" si="12">IF(P28&lt;&gt;"",(N28+P28+SUM(Q28:S28)),"")</f>
        <v/>
      </c>
      <c r="U28" s="71" t="str">
        <f t="shared" ref="U28:U29" si="13">IF(ISERROR(T28/K28),"",(T28/K28))</f>
        <v/>
      </c>
      <c r="V28" s="28" t="str">
        <f>IF(U28&lt;&gt;"",'PSCP Tender Information'!$H$50,"")</f>
        <v/>
      </c>
      <c r="W28" s="73" t="str">
        <f t="shared" si="1"/>
        <v/>
      </c>
    </row>
    <row r="29" spans="2:23" s="74" customFormat="1" x14ac:dyDescent="0.25">
      <c r="B29" s="10">
        <f>'Cover Sheet'!$A$6:$L$6</f>
        <v>0</v>
      </c>
      <c r="C29" s="29" t="s">
        <v>22</v>
      </c>
      <c r="D29" s="29" t="s">
        <v>183</v>
      </c>
      <c r="E29" s="154" t="str">
        <f t="shared" si="0"/>
        <v/>
      </c>
      <c r="F29" s="130"/>
      <c r="G29" s="130"/>
      <c r="H29" s="130"/>
      <c r="I29" s="70">
        <f t="shared" si="8"/>
        <v>0</v>
      </c>
      <c r="J29" s="131"/>
      <c r="K29" s="70">
        <f t="shared" si="9"/>
        <v>0</v>
      </c>
      <c r="L29" s="132"/>
      <c r="M29" s="132"/>
      <c r="N29" s="71">
        <f t="shared" si="10"/>
        <v>0</v>
      </c>
      <c r="O29" s="28" t="str">
        <f>IF(N29&gt;0,'PSCP Tender Information'!$D$57,"")</f>
        <v/>
      </c>
      <c r="P29" s="72" t="str">
        <f t="shared" si="11"/>
        <v/>
      </c>
      <c r="Q29" s="132"/>
      <c r="R29" s="132"/>
      <c r="S29" s="132"/>
      <c r="T29" s="71" t="str">
        <f t="shared" si="12"/>
        <v/>
      </c>
      <c r="U29" s="71" t="str">
        <f t="shared" si="13"/>
        <v/>
      </c>
      <c r="V29" s="28" t="str">
        <f>IF(U29&lt;&gt;"",'PSCP Tender Information'!$H$50,"")</f>
        <v/>
      </c>
      <c r="W29" s="73" t="str">
        <f t="shared" si="1"/>
        <v/>
      </c>
    </row>
  </sheetData>
  <sheetProtection password="C660" sheet="1" objects="1" scenarios="1" selectLockedCells="1"/>
  <mergeCells count="24">
    <mergeCell ref="N8:O8"/>
    <mergeCell ref="D9:M9"/>
    <mergeCell ref="N9:O9"/>
    <mergeCell ref="N10:O10"/>
    <mergeCell ref="D5:M5"/>
    <mergeCell ref="D6:M6"/>
    <mergeCell ref="N6:O6"/>
    <mergeCell ref="D7:M7"/>
    <mergeCell ref="N7:O7"/>
    <mergeCell ref="N11:O11"/>
    <mergeCell ref="T14:V14"/>
    <mergeCell ref="F13:W13"/>
    <mergeCell ref="F14:K14"/>
    <mergeCell ref="O14:P14"/>
    <mergeCell ref="Q14:S14"/>
    <mergeCell ref="L14:N14"/>
    <mergeCell ref="D11:M11"/>
    <mergeCell ref="C13:D15"/>
    <mergeCell ref="C3:D3"/>
    <mergeCell ref="C1:D1"/>
    <mergeCell ref="D10:M10"/>
    <mergeCell ref="D8:M8"/>
    <mergeCell ref="E3:M3"/>
    <mergeCell ref="F1:M1"/>
  </mergeCells>
  <phoneticPr fontId="0" type="noConversion"/>
  <conditionalFormatting sqref="K17:K29 I17:I29">
    <cfRule type="cellIs" dxfId="4" priority="30" stopIfTrue="1" operator="equal">
      <formula>52</formula>
    </cfRule>
  </conditionalFormatting>
  <conditionalFormatting sqref="C1:D1">
    <cfRule type="cellIs" dxfId="3" priority="1" operator="equal">
      <formula>"Complete PSCP name on cover sheet"</formula>
    </cfRule>
  </conditionalFormatting>
  <dataValidations count="2">
    <dataValidation type="decimal" operator="greaterThanOrEqual" allowBlank="1" showInputMessage="1" showErrorMessage="1" errorTitle="Costs" error="Costs must be entered in number format" sqref="N17:N29 P17:P29">
      <formula1>0</formula1>
    </dataValidation>
    <dataValidation type="decimal" operator="notEqual" allowBlank="1" showInputMessage="1" showErrorMessage="1" error="Please leave blank in lieu of entering a 0 value or NIL / NA" sqref="F17:H29 Q17:S29 J17:J29 L17:M29">
      <formula1>0</formula1>
    </dataValidation>
  </dataValidations>
  <pageMargins left="0.74803149606299213" right="0.74803149606299213" top="0.98425196850393704" bottom="0.98425196850393704" header="0.51181102362204722" footer="0.51181102362204722"/>
  <pageSetup paperSize="8" scale="75" orientation="landscape" verticalDpi="200" r:id="rId1"/>
  <headerFooter alignWithMargins="0">
    <oddFooter>&amp;R&amp;F,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9" tint="-0.249977111117893"/>
    <pageSetUpPr fitToPage="1"/>
  </sheetPr>
  <dimension ref="B1:O121"/>
  <sheetViews>
    <sheetView showGridLines="0" topLeftCell="A22" zoomScale="80" zoomScaleNormal="80" zoomScaleSheetLayoutView="50" workbookViewId="0">
      <selection activeCell="H106" sqref="H106"/>
    </sheetView>
  </sheetViews>
  <sheetFormatPr defaultColWidth="9.109375" defaultRowHeight="13.2" x14ac:dyDescent="0.25"/>
  <cols>
    <col min="1" max="1" width="1.88671875" style="24" customWidth="1"/>
    <col min="2" max="2" width="11.5546875" style="23" hidden="1" customWidth="1"/>
    <col min="3" max="3" width="27.44140625" style="23" hidden="1" customWidth="1"/>
    <col min="4" max="4" width="11.44140625" style="23" customWidth="1"/>
    <col min="5" max="5" width="39.6640625" style="24" customWidth="1"/>
    <col min="6" max="12" width="14.33203125" style="24" customWidth="1"/>
    <col min="13" max="16384" width="9.109375" style="24"/>
  </cols>
  <sheetData>
    <row r="1" spans="4:12" ht="25.5" customHeight="1" x14ac:dyDescent="0.25">
      <c r="D1" s="221" t="str">
        <f>IF('Cover Sheet'!A6="",("Complete PSCP name on cover sheet"),('Cover Sheet'!A6))</f>
        <v>Complete PSCP name on cover sheet</v>
      </c>
      <c r="E1" s="234"/>
      <c r="F1" s="222"/>
      <c r="G1" s="214" t="s">
        <v>290</v>
      </c>
      <c r="H1" s="234"/>
      <c r="I1" s="234"/>
      <c r="J1" s="234"/>
      <c r="K1" s="234"/>
      <c r="L1" s="222"/>
    </row>
    <row r="2" spans="4:12" ht="15.6" customHeight="1" x14ac:dyDescent="0.25">
      <c r="D2" s="65"/>
      <c r="E2" s="4"/>
      <c r="F2" s="4"/>
      <c r="G2" s="4"/>
      <c r="H2" s="4"/>
      <c r="I2" s="4"/>
      <c r="J2" s="4"/>
      <c r="K2" s="4"/>
    </row>
    <row r="3" spans="4:12" ht="39.75" customHeight="1" x14ac:dyDescent="0.25">
      <c r="D3" s="233" t="s">
        <v>213</v>
      </c>
      <c r="E3" s="210"/>
      <c r="F3" s="219" t="s">
        <v>291</v>
      </c>
      <c r="G3" s="220"/>
      <c r="H3" s="220"/>
      <c r="I3" s="220"/>
      <c r="J3" s="220"/>
      <c r="K3" s="220"/>
      <c r="L3" s="210"/>
    </row>
    <row r="4" spans="4:12" ht="13.2" customHeight="1" x14ac:dyDescent="0.25">
      <c r="D4" s="166"/>
    </row>
    <row r="5" spans="4:12" ht="39.75" customHeight="1" x14ac:dyDescent="0.25">
      <c r="D5" s="91" t="s">
        <v>193</v>
      </c>
      <c r="E5" s="256" t="s">
        <v>322</v>
      </c>
      <c r="F5" s="255"/>
      <c r="G5" s="255"/>
      <c r="H5" s="255"/>
      <c r="I5" s="255"/>
      <c r="J5" s="255"/>
      <c r="K5" s="255"/>
      <c r="L5" s="255"/>
    </row>
    <row r="6" spans="4:12" ht="145.5" customHeight="1" x14ac:dyDescent="0.25">
      <c r="D6" s="91" t="s">
        <v>194</v>
      </c>
      <c r="E6" s="254" t="s">
        <v>316</v>
      </c>
      <c r="F6" s="255"/>
      <c r="G6" s="255"/>
      <c r="H6" s="255"/>
      <c r="I6" s="255"/>
      <c r="J6" s="255"/>
      <c r="K6" s="255"/>
      <c r="L6" s="255"/>
    </row>
    <row r="7" spans="4:12" ht="32.4" customHeight="1" x14ac:dyDescent="0.25">
      <c r="D7" s="91" t="s">
        <v>195</v>
      </c>
      <c r="E7" s="254" t="s">
        <v>292</v>
      </c>
      <c r="F7" s="255"/>
      <c r="G7" s="255"/>
      <c r="H7" s="255"/>
      <c r="I7" s="255"/>
      <c r="J7" s="255"/>
      <c r="K7" s="255"/>
      <c r="L7" s="255"/>
    </row>
    <row r="8" spans="4:12" ht="29.4" customHeight="1" x14ac:dyDescent="0.25">
      <c r="D8" s="91" t="s">
        <v>196</v>
      </c>
      <c r="E8" s="254" t="s">
        <v>293</v>
      </c>
      <c r="F8" s="255"/>
      <c r="G8" s="255"/>
      <c r="H8" s="255"/>
      <c r="I8" s="255"/>
      <c r="J8" s="255"/>
      <c r="K8" s="255"/>
      <c r="L8" s="255"/>
    </row>
    <row r="9" spans="4:12" ht="21.6" customHeight="1" x14ac:dyDescent="0.25">
      <c r="D9" s="91" t="s">
        <v>197</v>
      </c>
      <c r="E9" s="254" t="s">
        <v>203</v>
      </c>
      <c r="F9" s="255"/>
      <c r="G9" s="255"/>
      <c r="H9" s="255"/>
      <c r="I9" s="255"/>
      <c r="J9" s="255"/>
      <c r="K9" s="255"/>
      <c r="L9" s="255"/>
    </row>
    <row r="10" spans="4:12" ht="21.6" customHeight="1" x14ac:dyDescent="0.25">
      <c r="D10" s="91" t="s">
        <v>198</v>
      </c>
      <c r="E10" s="254" t="s">
        <v>204</v>
      </c>
      <c r="F10" s="255"/>
      <c r="G10" s="255"/>
      <c r="H10" s="255"/>
      <c r="I10" s="255"/>
      <c r="J10" s="255"/>
      <c r="K10" s="255"/>
      <c r="L10" s="255"/>
    </row>
    <row r="11" spans="4:12" ht="19.2" customHeight="1" x14ac:dyDescent="0.25">
      <c r="D11" s="91" t="s">
        <v>199</v>
      </c>
      <c r="E11" s="254" t="s">
        <v>205</v>
      </c>
      <c r="F11" s="255"/>
      <c r="G11" s="255"/>
      <c r="H11" s="255"/>
      <c r="I11" s="255"/>
      <c r="J11" s="255"/>
      <c r="K11" s="255"/>
      <c r="L11" s="255"/>
    </row>
    <row r="12" spans="4:12" ht="31.2" customHeight="1" x14ac:dyDescent="0.25">
      <c r="D12" s="91" t="s">
        <v>200</v>
      </c>
      <c r="E12" s="254" t="s">
        <v>317</v>
      </c>
      <c r="F12" s="255"/>
      <c r="G12" s="255"/>
      <c r="H12" s="255"/>
      <c r="I12" s="255"/>
      <c r="J12" s="255"/>
      <c r="K12" s="255"/>
      <c r="L12" s="255"/>
    </row>
    <row r="13" spans="4:12" ht="19.2" customHeight="1" x14ac:dyDescent="0.25">
      <c r="D13" s="91" t="s">
        <v>201</v>
      </c>
      <c r="E13" s="254" t="s">
        <v>318</v>
      </c>
      <c r="F13" s="255"/>
      <c r="G13" s="255"/>
      <c r="H13" s="255"/>
      <c r="I13" s="255"/>
      <c r="J13" s="255"/>
      <c r="K13" s="255"/>
      <c r="L13" s="255"/>
    </row>
    <row r="14" spans="4:12" ht="43.95" customHeight="1" x14ac:dyDescent="0.25">
      <c r="D14" s="99" t="s">
        <v>202</v>
      </c>
      <c r="E14" s="258" t="s">
        <v>294</v>
      </c>
      <c r="F14" s="217"/>
      <c r="G14" s="217"/>
      <c r="H14" s="217"/>
      <c r="I14" s="217"/>
      <c r="J14" s="217"/>
      <c r="K14" s="217"/>
      <c r="L14" s="259"/>
    </row>
    <row r="15" spans="4:12" ht="27" customHeight="1" x14ac:dyDescent="0.25">
      <c r="D15" s="91" t="s">
        <v>207</v>
      </c>
      <c r="E15" s="256" t="s">
        <v>252</v>
      </c>
      <c r="F15" s="257"/>
      <c r="G15" s="257"/>
      <c r="H15" s="257"/>
      <c r="I15" s="257"/>
      <c r="J15" s="257"/>
      <c r="K15" s="257"/>
      <c r="L15" s="257"/>
    </row>
    <row r="16" spans="4:12" ht="28.2" customHeight="1" x14ac:dyDescent="0.25">
      <c r="D16" s="247" t="s">
        <v>239</v>
      </c>
      <c r="E16" s="248"/>
      <c r="F16" s="249"/>
      <c r="G16" s="249"/>
      <c r="H16" s="249"/>
      <c r="I16" s="249"/>
      <c r="J16" s="249"/>
      <c r="K16" s="249"/>
      <c r="L16" s="250"/>
    </row>
    <row r="17" spans="2:15" ht="28.2" customHeight="1" x14ac:dyDescent="0.25">
      <c r="D17" s="251" t="s">
        <v>104</v>
      </c>
      <c r="E17" s="251" t="s">
        <v>94</v>
      </c>
      <c r="F17" s="246" t="s">
        <v>149</v>
      </c>
      <c r="G17" s="246"/>
      <c r="H17" s="246"/>
      <c r="I17" s="246"/>
      <c r="J17" s="246"/>
      <c r="K17" s="246"/>
      <c r="L17" s="246"/>
    </row>
    <row r="18" spans="2:15" ht="28.2" customHeight="1" x14ac:dyDescent="0.25">
      <c r="D18" s="252"/>
      <c r="E18" s="252"/>
      <c r="F18" s="135" t="s">
        <v>250</v>
      </c>
      <c r="G18" s="135" t="s">
        <v>243</v>
      </c>
      <c r="H18" s="135" t="s">
        <v>244</v>
      </c>
      <c r="I18" s="135" t="s">
        <v>245</v>
      </c>
      <c r="J18" s="135" t="s">
        <v>246</v>
      </c>
      <c r="K18" s="135" t="s">
        <v>247</v>
      </c>
      <c r="L18" s="135" t="s">
        <v>248</v>
      </c>
    </row>
    <row r="19" spans="2:15" s="38" customFormat="1" ht="35.4" customHeight="1" x14ac:dyDescent="0.25">
      <c r="B19" s="137" t="s">
        <v>0</v>
      </c>
      <c r="C19" s="137" t="s">
        <v>103</v>
      </c>
      <c r="D19" s="253"/>
      <c r="E19" s="253"/>
      <c r="F19" s="92" t="s">
        <v>249</v>
      </c>
      <c r="G19" s="92" t="s">
        <v>185</v>
      </c>
      <c r="H19" s="92" t="s">
        <v>95</v>
      </c>
      <c r="I19" s="92" t="s">
        <v>96</v>
      </c>
      <c r="J19" s="92" t="s">
        <v>97</v>
      </c>
      <c r="K19" s="92" t="s">
        <v>98</v>
      </c>
      <c r="L19" s="92" t="s">
        <v>84</v>
      </c>
      <c r="O19" s="52"/>
    </row>
    <row r="20" spans="2:15" s="47" customFormat="1" ht="15.6" x14ac:dyDescent="0.25">
      <c r="B20" s="45">
        <f>'Cover Sheet'!$A$6</f>
        <v>0</v>
      </c>
      <c r="C20" s="46" t="s">
        <v>12</v>
      </c>
      <c r="D20" s="95" t="s">
        <v>186</v>
      </c>
      <c r="E20" s="96" t="s">
        <v>150</v>
      </c>
      <c r="F20" s="93">
        <f t="shared" ref="F20:L20" si="0">SUM(F21:F34)</f>
        <v>0</v>
      </c>
      <c r="G20" s="93">
        <f t="shared" si="0"/>
        <v>0</v>
      </c>
      <c r="H20" s="93">
        <f t="shared" si="0"/>
        <v>0</v>
      </c>
      <c r="I20" s="93">
        <f t="shared" si="0"/>
        <v>0</v>
      </c>
      <c r="J20" s="93">
        <f t="shared" si="0"/>
        <v>0</v>
      </c>
      <c r="K20" s="93">
        <f t="shared" si="0"/>
        <v>0</v>
      </c>
      <c r="L20" s="93">
        <f t="shared" si="0"/>
        <v>0</v>
      </c>
    </row>
    <row r="21" spans="2:15" ht="15.6" x14ac:dyDescent="0.25">
      <c r="B21" s="45">
        <f>'Cover Sheet'!$A$6</f>
        <v>0</v>
      </c>
      <c r="C21" s="14" t="s">
        <v>12</v>
      </c>
      <c r="D21" s="13">
        <v>1.01</v>
      </c>
      <c r="E21" s="15" t="s">
        <v>23</v>
      </c>
      <c r="F21" s="138"/>
      <c r="G21" s="138"/>
      <c r="H21" s="138"/>
      <c r="I21" s="138"/>
      <c r="J21" s="138"/>
      <c r="K21" s="138"/>
      <c r="L21" s="138"/>
    </row>
    <row r="22" spans="2:15" ht="15.6" x14ac:dyDescent="0.25">
      <c r="B22" s="45">
        <f>'Cover Sheet'!$A$6</f>
        <v>0</v>
      </c>
      <c r="C22" s="14" t="s">
        <v>12</v>
      </c>
      <c r="D22" s="13">
        <v>1.02</v>
      </c>
      <c r="E22" s="15" t="s">
        <v>24</v>
      </c>
      <c r="F22" s="131"/>
      <c r="G22" s="131"/>
      <c r="H22" s="131"/>
      <c r="I22" s="131"/>
      <c r="J22" s="131"/>
      <c r="K22" s="131"/>
      <c r="L22" s="131"/>
    </row>
    <row r="23" spans="2:15" ht="15.6" x14ac:dyDescent="0.25">
      <c r="B23" s="45">
        <f>'Cover Sheet'!$A$6</f>
        <v>0</v>
      </c>
      <c r="C23" s="14" t="s">
        <v>12</v>
      </c>
      <c r="D23" s="13">
        <v>1.03</v>
      </c>
      <c r="E23" s="15" t="s">
        <v>25</v>
      </c>
      <c r="F23" s="131"/>
      <c r="G23" s="131"/>
      <c r="H23" s="131"/>
      <c r="I23" s="131"/>
      <c r="J23" s="131"/>
      <c r="K23" s="131"/>
      <c r="L23" s="131"/>
    </row>
    <row r="24" spans="2:15" ht="15.6" x14ac:dyDescent="0.25">
      <c r="B24" s="45">
        <f>'Cover Sheet'!$A$6</f>
        <v>0</v>
      </c>
      <c r="C24" s="14" t="s">
        <v>12</v>
      </c>
      <c r="D24" s="13">
        <v>1.04</v>
      </c>
      <c r="E24" s="15" t="s">
        <v>26</v>
      </c>
      <c r="F24" s="131"/>
      <c r="G24" s="131"/>
      <c r="H24" s="131"/>
      <c r="I24" s="131"/>
      <c r="J24" s="131"/>
      <c r="K24" s="131"/>
      <c r="L24" s="131"/>
    </row>
    <row r="25" spans="2:15" ht="15.6" x14ac:dyDescent="0.25">
      <c r="B25" s="45">
        <f>'Cover Sheet'!$A$6</f>
        <v>0</v>
      </c>
      <c r="C25" s="14" t="s">
        <v>12</v>
      </c>
      <c r="D25" s="13">
        <v>1.05</v>
      </c>
      <c r="E25" s="15" t="s">
        <v>27</v>
      </c>
      <c r="F25" s="131"/>
      <c r="G25" s="131"/>
      <c r="H25" s="131"/>
      <c r="I25" s="131"/>
      <c r="J25" s="131"/>
      <c r="K25" s="131"/>
      <c r="L25" s="131"/>
    </row>
    <row r="26" spans="2:15" ht="15.6" x14ac:dyDescent="0.25">
      <c r="B26" s="45">
        <f>'Cover Sheet'!$A$6</f>
        <v>0</v>
      </c>
      <c r="C26" s="14" t="s">
        <v>12</v>
      </c>
      <c r="D26" s="13">
        <v>1.06</v>
      </c>
      <c r="E26" s="15" t="s">
        <v>28</v>
      </c>
      <c r="F26" s="131"/>
      <c r="G26" s="131"/>
      <c r="H26" s="131"/>
      <c r="I26" s="131"/>
      <c r="J26" s="131"/>
      <c r="K26" s="131"/>
      <c r="L26" s="131"/>
    </row>
    <row r="27" spans="2:15" ht="15.6" x14ac:dyDescent="0.25">
      <c r="B27" s="45">
        <f>'Cover Sheet'!$A$6</f>
        <v>0</v>
      </c>
      <c r="C27" s="14" t="s">
        <v>12</v>
      </c>
      <c r="D27" s="13">
        <v>1.07</v>
      </c>
      <c r="E27" s="15" t="s">
        <v>29</v>
      </c>
      <c r="F27" s="131"/>
      <c r="G27" s="131"/>
      <c r="H27" s="131"/>
      <c r="I27" s="131"/>
      <c r="J27" s="131"/>
      <c r="K27" s="131"/>
      <c r="L27" s="131"/>
    </row>
    <row r="28" spans="2:15" ht="15.6" x14ac:dyDescent="0.25">
      <c r="B28" s="45">
        <f>'Cover Sheet'!$A$6</f>
        <v>0</v>
      </c>
      <c r="C28" s="14" t="s">
        <v>12</v>
      </c>
      <c r="D28" s="13">
        <v>1.08</v>
      </c>
      <c r="E28" s="15" t="s">
        <v>30</v>
      </c>
      <c r="F28" s="131"/>
      <c r="G28" s="131"/>
      <c r="H28" s="131"/>
      <c r="I28" s="131"/>
      <c r="J28" s="131"/>
      <c r="K28" s="131"/>
      <c r="L28" s="131"/>
    </row>
    <row r="29" spans="2:15" ht="15.6" x14ac:dyDescent="0.25">
      <c r="B29" s="45">
        <f>'Cover Sheet'!$A$6</f>
        <v>0</v>
      </c>
      <c r="C29" s="14" t="s">
        <v>12</v>
      </c>
      <c r="D29" s="13">
        <v>1.0900000000000001</v>
      </c>
      <c r="E29" s="15" t="s">
        <v>31</v>
      </c>
      <c r="F29" s="131"/>
      <c r="G29" s="131"/>
      <c r="H29" s="131"/>
      <c r="I29" s="131"/>
      <c r="J29" s="131"/>
      <c r="K29" s="131"/>
      <c r="L29" s="131"/>
    </row>
    <row r="30" spans="2:15" ht="15.6" x14ac:dyDescent="0.25">
      <c r="B30" s="45">
        <f>'Cover Sheet'!$A$6</f>
        <v>0</v>
      </c>
      <c r="C30" s="14" t="s">
        <v>12</v>
      </c>
      <c r="D30" s="13">
        <v>1.1000000000000001</v>
      </c>
      <c r="E30" s="15" t="s">
        <v>32</v>
      </c>
      <c r="F30" s="131"/>
      <c r="G30" s="131"/>
      <c r="H30" s="131"/>
      <c r="I30" s="131"/>
      <c r="J30" s="131"/>
      <c r="K30" s="131"/>
      <c r="L30" s="131"/>
    </row>
    <row r="31" spans="2:15" ht="15.6" x14ac:dyDescent="0.25">
      <c r="B31" s="45">
        <f>'Cover Sheet'!$A$6</f>
        <v>0</v>
      </c>
      <c r="C31" s="14" t="s">
        <v>12</v>
      </c>
      <c r="D31" s="16">
        <v>1.1100000000000001</v>
      </c>
      <c r="E31" s="17" t="s">
        <v>33</v>
      </c>
      <c r="F31" s="131"/>
      <c r="G31" s="131"/>
      <c r="H31" s="131"/>
      <c r="I31" s="131"/>
      <c r="J31" s="131"/>
      <c r="K31" s="131"/>
      <c r="L31" s="131"/>
    </row>
    <row r="32" spans="2:15" ht="15.6" x14ac:dyDescent="0.25">
      <c r="B32" s="45"/>
      <c r="C32" s="14"/>
      <c r="D32" s="16">
        <v>1.1299999999999999</v>
      </c>
      <c r="E32" s="167" t="s">
        <v>267</v>
      </c>
      <c r="F32" s="131"/>
      <c r="G32" s="131"/>
      <c r="H32" s="131"/>
      <c r="I32" s="131"/>
      <c r="J32" s="131"/>
      <c r="K32" s="131"/>
      <c r="L32" s="131"/>
    </row>
    <row r="33" spans="2:12" ht="15.6" x14ac:dyDescent="0.25">
      <c r="B33" s="45"/>
      <c r="C33" s="14"/>
      <c r="D33" s="16">
        <v>1.1399999999999999</v>
      </c>
      <c r="E33" s="167" t="s">
        <v>267</v>
      </c>
      <c r="F33" s="131"/>
      <c r="G33" s="131"/>
      <c r="H33" s="131"/>
      <c r="I33" s="131"/>
      <c r="J33" s="131"/>
      <c r="K33" s="131"/>
      <c r="L33" s="131"/>
    </row>
    <row r="34" spans="2:12" ht="15.6" x14ac:dyDescent="0.25">
      <c r="B34" s="45">
        <f>'Cover Sheet'!$A$6</f>
        <v>0</v>
      </c>
      <c r="C34" s="14" t="s">
        <v>12</v>
      </c>
      <c r="D34" s="16">
        <v>1.1499999999999999</v>
      </c>
      <c r="E34" s="167" t="s">
        <v>267</v>
      </c>
      <c r="F34" s="131"/>
      <c r="G34" s="131"/>
      <c r="H34" s="131"/>
      <c r="I34" s="131"/>
      <c r="J34" s="131"/>
      <c r="K34" s="131"/>
      <c r="L34" s="131"/>
    </row>
    <row r="35" spans="2:12" ht="15.6" x14ac:dyDescent="0.25">
      <c r="B35" s="45">
        <f>'Cover Sheet'!$A$6</f>
        <v>0</v>
      </c>
      <c r="C35" s="18" t="s">
        <v>99</v>
      </c>
      <c r="D35" s="97" t="s">
        <v>187</v>
      </c>
      <c r="E35" s="98" t="s">
        <v>151</v>
      </c>
      <c r="F35" s="48">
        <f t="shared" ref="F35:L35" si="1">SUM(F36:F42)</f>
        <v>0</v>
      </c>
      <c r="G35" s="48">
        <f t="shared" si="1"/>
        <v>0</v>
      </c>
      <c r="H35" s="48">
        <f t="shared" si="1"/>
        <v>0</v>
      </c>
      <c r="I35" s="48">
        <f t="shared" si="1"/>
        <v>0</v>
      </c>
      <c r="J35" s="48">
        <f t="shared" si="1"/>
        <v>0</v>
      </c>
      <c r="K35" s="48">
        <f t="shared" si="1"/>
        <v>0</v>
      </c>
      <c r="L35" s="48">
        <f t="shared" si="1"/>
        <v>0</v>
      </c>
    </row>
    <row r="36" spans="2:12" ht="24" customHeight="1" x14ac:dyDescent="0.25">
      <c r="B36" s="45">
        <f>'Cover Sheet'!$A$6</f>
        <v>0</v>
      </c>
      <c r="C36" s="18" t="s">
        <v>99</v>
      </c>
      <c r="D36" s="16">
        <v>2.0099999999999998</v>
      </c>
      <c r="E36" s="19" t="s">
        <v>34</v>
      </c>
      <c r="F36" s="131"/>
      <c r="G36" s="131"/>
      <c r="H36" s="131"/>
      <c r="I36" s="131"/>
      <c r="J36" s="131"/>
      <c r="K36" s="131"/>
      <c r="L36" s="131"/>
    </row>
    <row r="37" spans="2:12" ht="27" customHeight="1" x14ac:dyDescent="0.25">
      <c r="B37" s="45">
        <f>'Cover Sheet'!$A$6</f>
        <v>0</v>
      </c>
      <c r="C37" s="18" t="s">
        <v>99</v>
      </c>
      <c r="D37" s="16">
        <v>2.02</v>
      </c>
      <c r="E37" s="17" t="s">
        <v>35</v>
      </c>
      <c r="F37" s="131"/>
      <c r="G37" s="131"/>
      <c r="H37" s="131"/>
      <c r="I37" s="131"/>
      <c r="J37" s="131"/>
      <c r="K37" s="131"/>
      <c r="L37" s="131"/>
    </row>
    <row r="38" spans="2:12" ht="15.6" x14ac:dyDescent="0.25">
      <c r="B38" s="45">
        <f>'Cover Sheet'!$A$6</f>
        <v>0</v>
      </c>
      <c r="C38" s="18" t="s">
        <v>99</v>
      </c>
      <c r="D38" s="16">
        <v>2.0299999999999998</v>
      </c>
      <c r="E38" s="17" t="s">
        <v>36</v>
      </c>
      <c r="F38" s="131"/>
      <c r="G38" s="131"/>
      <c r="H38" s="131"/>
      <c r="I38" s="131"/>
      <c r="J38" s="131"/>
      <c r="K38" s="131"/>
      <c r="L38" s="131"/>
    </row>
    <row r="39" spans="2:12" ht="15.6" x14ac:dyDescent="0.25">
      <c r="B39" s="45">
        <f>'Cover Sheet'!$A$6</f>
        <v>0</v>
      </c>
      <c r="C39" s="18" t="s">
        <v>99</v>
      </c>
      <c r="D39" s="16">
        <v>2.04</v>
      </c>
      <c r="E39" s="17" t="s">
        <v>37</v>
      </c>
      <c r="F39" s="131"/>
      <c r="G39" s="131"/>
      <c r="H39" s="131"/>
      <c r="I39" s="131"/>
      <c r="J39" s="131"/>
      <c r="K39" s="131"/>
      <c r="L39" s="131"/>
    </row>
    <row r="40" spans="2:12" ht="15.6" x14ac:dyDescent="0.25">
      <c r="B40" s="45"/>
      <c r="C40" s="18"/>
      <c r="D40" s="16">
        <v>2.0499999999999998</v>
      </c>
      <c r="E40" s="167" t="s">
        <v>267</v>
      </c>
      <c r="F40" s="131"/>
      <c r="G40" s="131"/>
      <c r="H40" s="131"/>
      <c r="I40" s="131"/>
      <c r="J40" s="131"/>
      <c r="K40" s="131"/>
      <c r="L40" s="131"/>
    </row>
    <row r="41" spans="2:12" ht="15.6" x14ac:dyDescent="0.25">
      <c r="B41" s="45"/>
      <c r="C41" s="18"/>
      <c r="D41" s="16">
        <v>2.06</v>
      </c>
      <c r="E41" s="167" t="s">
        <v>267</v>
      </c>
      <c r="F41" s="131"/>
      <c r="G41" s="131"/>
      <c r="H41" s="131"/>
      <c r="I41" s="131"/>
      <c r="J41" s="131"/>
      <c r="K41" s="131"/>
      <c r="L41" s="131"/>
    </row>
    <row r="42" spans="2:12" ht="15.6" x14ac:dyDescent="0.25">
      <c r="B42" s="45"/>
      <c r="C42" s="18"/>
      <c r="D42" s="16">
        <v>2.0699999999999998</v>
      </c>
      <c r="E42" s="167" t="s">
        <v>267</v>
      </c>
      <c r="F42" s="131"/>
      <c r="G42" s="131"/>
      <c r="H42" s="131"/>
      <c r="I42" s="131"/>
      <c r="J42" s="131"/>
      <c r="K42" s="131"/>
      <c r="L42" s="131"/>
    </row>
    <row r="43" spans="2:12" ht="15.6" x14ac:dyDescent="0.25">
      <c r="B43" s="45">
        <f>'Cover Sheet'!$A$6</f>
        <v>0</v>
      </c>
      <c r="C43" s="18" t="s">
        <v>100</v>
      </c>
      <c r="D43" s="97" t="s">
        <v>188</v>
      </c>
      <c r="E43" s="98" t="s">
        <v>152</v>
      </c>
      <c r="F43" s="48">
        <f>SUM(F44:F57)</f>
        <v>0</v>
      </c>
      <c r="G43" s="48">
        <f t="shared" ref="G43:L43" si="2">SUM(G44:G57)</f>
        <v>0</v>
      </c>
      <c r="H43" s="48">
        <f t="shared" si="2"/>
        <v>0</v>
      </c>
      <c r="I43" s="48">
        <f t="shared" si="2"/>
        <v>0</v>
      </c>
      <c r="J43" s="48">
        <f t="shared" si="2"/>
        <v>0</v>
      </c>
      <c r="K43" s="48">
        <f t="shared" si="2"/>
        <v>0</v>
      </c>
      <c r="L43" s="48">
        <f t="shared" si="2"/>
        <v>0</v>
      </c>
    </row>
    <row r="44" spans="2:12" ht="12.75" customHeight="1" x14ac:dyDescent="0.25">
      <c r="B44" s="45">
        <f>'Cover Sheet'!$A$6</f>
        <v>0</v>
      </c>
      <c r="C44" s="18" t="s">
        <v>100</v>
      </c>
      <c r="D44" s="16">
        <v>3.01</v>
      </c>
      <c r="E44" s="17" t="s">
        <v>38</v>
      </c>
      <c r="F44" s="131"/>
      <c r="G44" s="131"/>
      <c r="H44" s="131"/>
      <c r="I44" s="131"/>
      <c r="J44" s="131"/>
      <c r="K44" s="131"/>
      <c r="L44" s="131"/>
    </row>
    <row r="45" spans="2:12" ht="15.6" x14ac:dyDescent="0.25">
      <c r="B45" s="45">
        <f>'Cover Sheet'!$A$6</f>
        <v>0</v>
      </c>
      <c r="C45" s="18" t="s">
        <v>100</v>
      </c>
      <c r="D45" s="16">
        <v>3.02</v>
      </c>
      <c r="E45" s="17" t="s">
        <v>39</v>
      </c>
      <c r="F45" s="131"/>
      <c r="G45" s="131"/>
      <c r="H45" s="131"/>
      <c r="I45" s="131"/>
      <c r="J45" s="131"/>
      <c r="K45" s="131"/>
      <c r="L45" s="131"/>
    </row>
    <row r="46" spans="2:12" ht="15.6" x14ac:dyDescent="0.25">
      <c r="B46" s="45">
        <f>'Cover Sheet'!$A$6</f>
        <v>0</v>
      </c>
      <c r="C46" s="18" t="s">
        <v>100</v>
      </c>
      <c r="D46" s="16">
        <v>3.03</v>
      </c>
      <c r="E46" s="17" t="s">
        <v>40</v>
      </c>
      <c r="F46" s="131"/>
      <c r="G46" s="131"/>
      <c r="H46" s="131"/>
      <c r="I46" s="131"/>
      <c r="J46" s="131"/>
      <c r="K46" s="131"/>
      <c r="L46" s="131"/>
    </row>
    <row r="47" spans="2:12" ht="15.6" x14ac:dyDescent="0.25">
      <c r="B47" s="45">
        <f>'Cover Sheet'!$A$6</f>
        <v>0</v>
      </c>
      <c r="C47" s="18" t="s">
        <v>100</v>
      </c>
      <c r="D47" s="16">
        <v>3.04</v>
      </c>
      <c r="E47" s="17" t="s">
        <v>41</v>
      </c>
      <c r="F47" s="131"/>
      <c r="G47" s="131"/>
      <c r="H47" s="131"/>
      <c r="I47" s="131"/>
      <c r="J47" s="131"/>
      <c r="K47" s="131"/>
      <c r="L47" s="131"/>
    </row>
    <row r="48" spans="2:12" ht="12.75" customHeight="1" x14ac:dyDescent="0.25">
      <c r="B48" s="45">
        <f>'Cover Sheet'!$A$6</f>
        <v>0</v>
      </c>
      <c r="C48" s="18" t="s">
        <v>100</v>
      </c>
      <c r="D48" s="16">
        <v>3.05</v>
      </c>
      <c r="E48" s="17" t="s">
        <v>42</v>
      </c>
      <c r="F48" s="131"/>
      <c r="G48" s="131"/>
      <c r="H48" s="131"/>
      <c r="I48" s="131"/>
      <c r="J48" s="131"/>
      <c r="K48" s="131"/>
      <c r="L48" s="131"/>
    </row>
    <row r="49" spans="2:13" ht="15.6" x14ac:dyDescent="0.25">
      <c r="B49" s="45">
        <f>'Cover Sheet'!$A$6</f>
        <v>0</v>
      </c>
      <c r="C49" s="18" t="s">
        <v>100</v>
      </c>
      <c r="D49" s="16">
        <v>3.06</v>
      </c>
      <c r="E49" s="17" t="s">
        <v>43</v>
      </c>
      <c r="F49" s="131"/>
      <c r="G49" s="131"/>
      <c r="H49" s="131"/>
      <c r="I49" s="131"/>
      <c r="J49" s="131"/>
      <c r="K49" s="131"/>
      <c r="L49" s="131"/>
    </row>
    <row r="50" spans="2:13" ht="15.6" x14ac:dyDescent="0.25">
      <c r="B50" s="45">
        <f>'Cover Sheet'!$A$6</f>
        <v>0</v>
      </c>
      <c r="C50" s="18" t="s">
        <v>100</v>
      </c>
      <c r="D50" s="16">
        <v>3.07</v>
      </c>
      <c r="E50" s="17" t="s">
        <v>44</v>
      </c>
      <c r="F50" s="131"/>
      <c r="G50" s="131"/>
      <c r="H50" s="131"/>
      <c r="I50" s="131"/>
      <c r="J50" s="131"/>
      <c r="K50" s="131"/>
      <c r="L50" s="131"/>
    </row>
    <row r="51" spans="2:13" ht="15.6" x14ac:dyDescent="0.25">
      <c r="B51" s="45">
        <f>'Cover Sheet'!$A$6</f>
        <v>0</v>
      </c>
      <c r="C51" s="18" t="s">
        <v>100</v>
      </c>
      <c r="D51" s="16">
        <v>3.08</v>
      </c>
      <c r="E51" s="17" t="s">
        <v>45</v>
      </c>
      <c r="F51" s="131"/>
      <c r="G51" s="131"/>
      <c r="H51" s="131"/>
      <c r="I51" s="131"/>
      <c r="J51" s="131"/>
      <c r="K51" s="131"/>
      <c r="L51" s="131"/>
      <c r="M51" s="43"/>
    </row>
    <row r="52" spans="2:13" ht="15.6" x14ac:dyDescent="0.25">
      <c r="B52" s="45">
        <f>'Cover Sheet'!$A$6</f>
        <v>0</v>
      </c>
      <c r="C52" s="18" t="s">
        <v>100</v>
      </c>
      <c r="D52" s="16">
        <v>3.09</v>
      </c>
      <c r="E52" s="17" t="s">
        <v>46</v>
      </c>
      <c r="F52" s="131"/>
      <c r="G52" s="131"/>
      <c r="H52" s="131"/>
      <c r="I52" s="131"/>
      <c r="J52" s="131"/>
      <c r="K52" s="131"/>
      <c r="L52" s="131"/>
    </row>
    <row r="53" spans="2:13" ht="15.6" x14ac:dyDescent="0.25">
      <c r="B53" s="45">
        <f>'Cover Sheet'!$A$6</f>
        <v>0</v>
      </c>
      <c r="C53" s="18" t="s">
        <v>100</v>
      </c>
      <c r="D53" s="16">
        <v>3.1</v>
      </c>
      <c r="E53" s="17" t="s">
        <v>47</v>
      </c>
      <c r="F53" s="131"/>
      <c r="G53" s="131"/>
      <c r="H53" s="131"/>
      <c r="I53" s="131"/>
      <c r="J53" s="131"/>
      <c r="K53" s="131"/>
      <c r="L53" s="131"/>
    </row>
    <row r="54" spans="2:13" ht="15.6" x14ac:dyDescent="0.25">
      <c r="B54" s="45">
        <f>'Cover Sheet'!$A$6</f>
        <v>0</v>
      </c>
      <c r="C54" s="18" t="s">
        <v>100</v>
      </c>
      <c r="D54" s="16">
        <v>3.11</v>
      </c>
      <c r="E54" s="17" t="s">
        <v>48</v>
      </c>
      <c r="F54" s="131"/>
      <c r="G54" s="131"/>
      <c r="H54" s="131"/>
      <c r="I54" s="131"/>
      <c r="J54" s="131"/>
      <c r="K54" s="131"/>
      <c r="L54" s="131"/>
    </row>
    <row r="55" spans="2:13" ht="15.6" x14ac:dyDescent="0.25">
      <c r="B55" s="45">
        <f>'Cover Sheet'!$A$6</f>
        <v>0</v>
      </c>
      <c r="C55" s="18" t="s">
        <v>100</v>
      </c>
      <c r="D55" s="16">
        <v>3.12</v>
      </c>
      <c r="E55" s="167" t="s">
        <v>267</v>
      </c>
      <c r="F55" s="131"/>
      <c r="G55" s="131"/>
      <c r="H55" s="131"/>
      <c r="I55" s="131"/>
      <c r="J55" s="131"/>
      <c r="K55" s="131"/>
      <c r="L55" s="131"/>
    </row>
    <row r="56" spans="2:13" ht="15.6" x14ac:dyDescent="0.25">
      <c r="B56" s="45"/>
      <c r="C56" s="18"/>
      <c r="D56" s="16">
        <v>3.13</v>
      </c>
      <c r="E56" s="167" t="s">
        <v>267</v>
      </c>
      <c r="F56" s="131"/>
      <c r="G56" s="131"/>
      <c r="H56" s="131"/>
      <c r="I56" s="131"/>
      <c r="J56" s="131"/>
      <c r="K56" s="131"/>
      <c r="L56" s="131"/>
    </row>
    <row r="57" spans="2:13" ht="15.6" x14ac:dyDescent="0.25">
      <c r="B57" s="45"/>
      <c r="C57" s="18"/>
      <c r="D57" s="16">
        <v>3.14</v>
      </c>
      <c r="E57" s="167" t="s">
        <v>267</v>
      </c>
      <c r="F57" s="131"/>
      <c r="G57" s="131"/>
      <c r="H57" s="131"/>
      <c r="I57" s="131"/>
      <c r="J57" s="131"/>
      <c r="K57" s="131"/>
      <c r="L57" s="131"/>
    </row>
    <row r="58" spans="2:13" ht="31.2" x14ac:dyDescent="0.25">
      <c r="B58" s="45">
        <f>'Cover Sheet'!$A$6</f>
        <v>0</v>
      </c>
      <c r="C58" s="18" t="s">
        <v>101</v>
      </c>
      <c r="D58" s="97" t="s">
        <v>189</v>
      </c>
      <c r="E58" s="98" t="s">
        <v>153</v>
      </c>
      <c r="F58" s="48">
        <f>SUM(F59:F76)</f>
        <v>0</v>
      </c>
      <c r="G58" s="48">
        <f t="shared" ref="G58:L58" si="3">SUM(G59:G76)</f>
        <v>0</v>
      </c>
      <c r="H58" s="48">
        <f t="shared" si="3"/>
        <v>0</v>
      </c>
      <c r="I58" s="48">
        <f t="shared" si="3"/>
        <v>0</v>
      </c>
      <c r="J58" s="48">
        <f t="shared" si="3"/>
        <v>0</v>
      </c>
      <c r="K58" s="48">
        <f t="shared" si="3"/>
        <v>0</v>
      </c>
      <c r="L58" s="48">
        <f t="shared" si="3"/>
        <v>0</v>
      </c>
    </row>
    <row r="59" spans="2:13" ht="12.75" customHeight="1" x14ac:dyDescent="0.25">
      <c r="B59" s="45">
        <f>'Cover Sheet'!$A$6</f>
        <v>0</v>
      </c>
      <c r="C59" s="18" t="s">
        <v>101</v>
      </c>
      <c r="D59" s="16">
        <v>4.01</v>
      </c>
      <c r="E59" s="17" t="s">
        <v>39</v>
      </c>
      <c r="F59" s="131"/>
      <c r="G59" s="131"/>
      <c r="H59" s="131"/>
      <c r="I59" s="131"/>
      <c r="J59" s="131"/>
      <c r="K59" s="131"/>
      <c r="L59" s="131"/>
    </row>
    <row r="60" spans="2:13" ht="15.6" x14ac:dyDescent="0.25">
      <c r="B60" s="45">
        <f>'Cover Sheet'!$A$6</f>
        <v>0</v>
      </c>
      <c r="C60" s="18" t="s">
        <v>101</v>
      </c>
      <c r="D60" s="16">
        <v>4.0199999999999996</v>
      </c>
      <c r="E60" s="17" t="s">
        <v>49</v>
      </c>
      <c r="F60" s="131"/>
      <c r="G60" s="131"/>
      <c r="H60" s="131"/>
      <c r="I60" s="131"/>
      <c r="J60" s="131"/>
      <c r="K60" s="131"/>
      <c r="L60" s="131"/>
    </row>
    <row r="61" spans="2:13" ht="15.6" x14ac:dyDescent="0.25">
      <c r="B61" s="45">
        <f>'Cover Sheet'!$A$6</f>
        <v>0</v>
      </c>
      <c r="C61" s="18" t="s">
        <v>101</v>
      </c>
      <c r="D61" s="16">
        <v>4.03</v>
      </c>
      <c r="E61" s="17" t="s">
        <v>50</v>
      </c>
      <c r="F61" s="131"/>
      <c r="G61" s="131"/>
      <c r="H61" s="131"/>
      <c r="I61" s="131"/>
      <c r="J61" s="131"/>
      <c r="K61" s="131"/>
      <c r="L61" s="131"/>
    </row>
    <row r="62" spans="2:13" ht="15.6" x14ac:dyDescent="0.25">
      <c r="B62" s="45">
        <f>'Cover Sheet'!$A$6</f>
        <v>0</v>
      </c>
      <c r="C62" s="18" t="s">
        <v>101</v>
      </c>
      <c r="D62" s="16">
        <v>4.04</v>
      </c>
      <c r="E62" s="17" t="s">
        <v>51</v>
      </c>
      <c r="F62" s="131"/>
      <c r="G62" s="131"/>
      <c r="H62" s="131"/>
      <c r="I62" s="131"/>
      <c r="J62" s="131"/>
      <c r="K62" s="131"/>
      <c r="L62" s="131"/>
    </row>
    <row r="63" spans="2:13" ht="15.6" x14ac:dyDescent="0.25">
      <c r="B63" s="45">
        <f>'Cover Sheet'!$A$6</f>
        <v>0</v>
      </c>
      <c r="C63" s="18" t="s">
        <v>101</v>
      </c>
      <c r="D63" s="16">
        <v>4.05</v>
      </c>
      <c r="E63" s="17" t="s">
        <v>52</v>
      </c>
      <c r="F63" s="131"/>
      <c r="G63" s="131"/>
      <c r="H63" s="131"/>
      <c r="I63" s="131"/>
      <c r="J63" s="131"/>
      <c r="K63" s="131"/>
      <c r="L63" s="131"/>
    </row>
    <row r="64" spans="2:13" ht="15.6" x14ac:dyDescent="0.25">
      <c r="B64" s="45">
        <f>'Cover Sheet'!$A$6</f>
        <v>0</v>
      </c>
      <c r="C64" s="18" t="s">
        <v>101</v>
      </c>
      <c r="D64" s="16">
        <v>4.0599999999999996</v>
      </c>
      <c r="E64" s="17" t="s">
        <v>53</v>
      </c>
      <c r="F64" s="131"/>
      <c r="G64" s="131"/>
      <c r="H64" s="131"/>
      <c r="I64" s="131"/>
      <c r="J64" s="131"/>
      <c r="K64" s="131"/>
      <c r="L64" s="131"/>
    </row>
    <row r="65" spans="2:12" ht="15.6" x14ac:dyDescent="0.25">
      <c r="B65" s="45">
        <f>'Cover Sheet'!$A$6</f>
        <v>0</v>
      </c>
      <c r="C65" s="18" t="s">
        <v>101</v>
      </c>
      <c r="D65" s="16">
        <v>4.07</v>
      </c>
      <c r="E65" s="17" t="s">
        <v>54</v>
      </c>
      <c r="F65" s="131"/>
      <c r="G65" s="131"/>
      <c r="H65" s="131"/>
      <c r="I65" s="131"/>
      <c r="J65" s="131"/>
      <c r="K65" s="131"/>
      <c r="L65" s="131"/>
    </row>
    <row r="66" spans="2:12" ht="15.6" x14ac:dyDescent="0.25">
      <c r="B66" s="45">
        <f>'Cover Sheet'!$A$6</f>
        <v>0</v>
      </c>
      <c r="C66" s="18" t="s">
        <v>101</v>
      </c>
      <c r="D66" s="16">
        <v>4.08</v>
      </c>
      <c r="E66" s="17" t="s">
        <v>55</v>
      </c>
      <c r="F66" s="131"/>
      <c r="G66" s="131"/>
      <c r="H66" s="131"/>
      <c r="I66" s="131"/>
      <c r="J66" s="131"/>
      <c r="K66" s="131"/>
      <c r="L66" s="131"/>
    </row>
    <row r="67" spans="2:12" ht="15.6" x14ac:dyDescent="0.25">
      <c r="B67" s="45">
        <f>'Cover Sheet'!$A$6</f>
        <v>0</v>
      </c>
      <c r="C67" s="18" t="s">
        <v>101</v>
      </c>
      <c r="D67" s="16">
        <v>4.09</v>
      </c>
      <c r="E67" s="17" t="s">
        <v>56</v>
      </c>
      <c r="F67" s="131"/>
      <c r="G67" s="131"/>
      <c r="H67" s="131"/>
      <c r="I67" s="131"/>
      <c r="J67" s="131"/>
      <c r="K67" s="131"/>
      <c r="L67" s="131"/>
    </row>
    <row r="68" spans="2:12" ht="15.6" x14ac:dyDescent="0.25">
      <c r="B68" s="45">
        <f>'Cover Sheet'!$A$6</f>
        <v>0</v>
      </c>
      <c r="C68" s="18" t="s">
        <v>101</v>
      </c>
      <c r="D68" s="16">
        <v>4.0999999999999996</v>
      </c>
      <c r="E68" s="17" t="s">
        <v>57</v>
      </c>
      <c r="F68" s="131"/>
      <c r="G68" s="131"/>
      <c r="H68" s="131"/>
      <c r="I68" s="131"/>
      <c r="J68" s="131"/>
      <c r="K68" s="131"/>
      <c r="L68" s="131"/>
    </row>
    <row r="69" spans="2:12" ht="15.6" x14ac:dyDescent="0.25">
      <c r="B69" s="45">
        <f>'Cover Sheet'!$A$6</f>
        <v>0</v>
      </c>
      <c r="C69" s="18" t="s">
        <v>101</v>
      </c>
      <c r="D69" s="16">
        <v>4.1100000000000003</v>
      </c>
      <c r="E69" s="17" t="s">
        <v>58</v>
      </c>
      <c r="F69" s="131"/>
      <c r="G69" s="131"/>
      <c r="H69" s="131"/>
      <c r="I69" s="131"/>
      <c r="J69" s="131"/>
      <c r="K69" s="131"/>
      <c r="L69" s="131"/>
    </row>
    <row r="70" spans="2:12" ht="15.6" x14ac:dyDescent="0.25">
      <c r="B70" s="45">
        <f>'Cover Sheet'!$A$6</f>
        <v>0</v>
      </c>
      <c r="C70" s="18" t="s">
        <v>101</v>
      </c>
      <c r="D70" s="16">
        <v>4.12</v>
      </c>
      <c r="E70" s="17" t="s">
        <v>59</v>
      </c>
      <c r="F70" s="131"/>
      <c r="G70" s="131"/>
      <c r="H70" s="131"/>
      <c r="I70" s="131"/>
      <c r="J70" s="131"/>
      <c r="K70" s="131"/>
      <c r="L70" s="131"/>
    </row>
    <row r="71" spans="2:12" ht="15.6" x14ac:dyDescent="0.25">
      <c r="B71" s="45">
        <f>'Cover Sheet'!$A$6</f>
        <v>0</v>
      </c>
      <c r="C71" s="18" t="s">
        <v>101</v>
      </c>
      <c r="D71" s="16">
        <v>4.13</v>
      </c>
      <c r="E71" s="17" t="s">
        <v>60</v>
      </c>
      <c r="F71" s="131"/>
      <c r="G71" s="131"/>
      <c r="H71" s="131"/>
      <c r="I71" s="131"/>
      <c r="J71" s="131"/>
      <c r="K71" s="131"/>
      <c r="L71" s="131"/>
    </row>
    <row r="72" spans="2:12" ht="15.6" x14ac:dyDescent="0.25">
      <c r="B72" s="45">
        <f>'Cover Sheet'!$A$6</f>
        <v>0</v>
      </c>
      <c r="C72" s="18" t="s">
        <v>101</v>
      </c>
      <c r="D72" s="16">
        <v>4.1399999999999997</v>
      </c>
      <c r="E72" s="17" t="s">
        <v>61</v>
      </c>
      <c r="F72" s="131"/>
      <c r="G72" s="131"/>
      <c r="H72" s="131"/>
      <c r="I72" s="131"/>
      <c r="J72" s="131"/>
      <c r="K72" s="131"/>
      <c r="L72" s="131"/>
    </row>
    <row r="73" spans="2:12" ht="15.6" x14ac:dyDescent="0.25">
      <c r="B73" s="45">
        <f>'Cover Sheet'!$A$6</f>
        <v>0</v>
      </c>
      <c r="C73" s="18" t="s">
        <v>101</v>
      </c>
      <c r="D73" s="16">
        <v>4.1500000000000004</v>
      </c>
      <c r="E73" s="17" t="s">
        <v>251</v>
      </c>
      <c r="F73" s="131"/>
      <c r="G73" s="131"/>
      <c r="H73" s="131"/>
      <c r="I73" s="131"/>
      <c r="J73" s="131"/>
      <c r="K73" s="131"/>
      <c r="L73" s="131"/>
    </row>
    <row r="74" spans="2:12" ht="15.6" x14ac:dyDescent="0.25">
      <c r="B74" s="45">
        <f>'Cover Sheet'!$A$6</f>
        <v>0</v>
      </c>
      <c r="C74" s="18" t="s">
        <v>101</v>
      </c>
      <c r="D74" s="16">
        <v>4.16</v>
      </c>
      <c r="E74" s="167" t="s">
        <v>267</v>
      </c>
      <c r="F74" s="131"/>
      <c r="G74" s="131"/>
      <c r="H74" s="131"/>
      <c r="I74" s="131"/>
      <c r="J74" s="131"/>
      <c r="K74" s="131"/>
      <c r="L74" s="131"/>
    </row>
    <row r="75" spans="2:12" ht="15.6" x14ac:dyDescent="0.25">
      <c r="B75" s="45"/>
      <c r="C75" s="18"/>
      <c r="D75" s="16">
        <v>4.17</v>
      </c>
      <c r="E75" s="167" t="s">
        <v>267</v>
      </c>
      <c r="F75" s="131"/>
      <c r="G75" s="131"/>
      <c r="H75" s="131"/>
      <c r="I75" s="131"/>
      <c r="J75" s="131"/>
      <c r="K75" s="131"/>
      <c r="L75" s="131"/>
    </row>
    <row r="76" spans="2:12" ht="15.6" x14ac:dyDescent="0.25">
      <c r="B76" s="45"/>
      <c r="C76" s="18"/>
      <c r="D76" s="16">
        <v>4.18</v>
      </c>
      <c r="E76" s="167" t="s">
        <v>267</v>
      </c>
      <c r="F76" s="131"/>
      <c r="G76" s="131"/>
      <c r="H76" s="131"/>
      <c r="I76" s="131"/>
      <c r="J76" s="131"/>
      <c r="K76" s="131"/>
      <c r="L76" s="131"/>
    </row>
    <row r="77" spans="2:12" ht="31.2" x14ac:dyDescent="0.25">
      <c r="B77" s="45">
        <f>'Cover Sheet'!$A$6</f>
        <v>0</v>
      </c>
      <c r="C77" s="18" t="s">
        <v>102</v>
      </c>
      <c r="D77" s="97" t="s">
        <v>190</v>
      </c>
      <c r="E77" s="98" t="s">
        <v>154</v>
      </c>
      <c r="F77" s="48">
        <f t="shared" ref="F77:L77" si="4">SUM(F78:F86)</f>
        <v>0</v>
      </c>
      <c r="G77" s="48">
        <f t="shared" si="4"/>
        <v>0</v>
      </c>
      <c r="H77" s="48">
        <f t="shared" si="4"/>
        <v>0</v>
      </c>
      <c r="I77" s="48">
        <f t="shared" si="4"/>
        <v>0</v>
      </c>
      <c r="J77" s="48">
        <f t="shared" si="4"/>
        <v>0</v>
      </c>
      <c r="K77" s="48">
        <f t="shared" si="4"/>
        <v>0</v>
      </c>
      <c r="L77" s="48">
        <f t="shared" si="4"/>
        <v>0</v>
      </c>
    </row>
    <row r="78" spans="2:12" ht="12.75" customHeight="1" x14ac:dyDescent="0.25">
      <c r="B78" s="45">
        <f>'Cover Sheet'!$A$6</f>
        <v>0</v>
      </c>
      <c r="C78" s="18" t="s">
        <v>102</v>
      </c>
      <c r="D78" s="16">
        <v>5.01</v>
      </c>
      <c r="E78" s="17" t="s">
        <v>62</v>
      </c>
      <c r="F78" s="131"/>
      <c r="G78" s="131"/>
      <c r="H78" s="131"/>
      <c r="I78" s="131"/>
      <c r="J78" s="131"/>
      <c r="K78" s="131"/>
      <c r="L78" s="131"/>
    </row>
    <row r="79" spans="2:12" ht="15.6" x14ac:dyDescent="0.25">
      <c r="B79" s="45">
        <f>'Cover Sheet'!$A$6</f>
        <v>0</v>
      </c>
      <c r="C79" s="18" t="s">
        <v>102</v>
      </c>
      <c r="D79" s="16">
        <v>5.0199999999999996</v>
      </c>
      <c r="E79" s="17" t="s">
        <v>63</v>
      </c>
      <c r="F79" s="131"/>
      <c r="G79" s="131"/>
      <c r="H79" s="131"/>
      <c r="I79" s="131"/>
      <c r="J79" s="131"/>
      <c r="K79" s="131"/>
      <c r="L79" s="131"/>
    </row>
    <row r="80" spans="2:12" ht="15.6" x14ac:dyDescent="0.25">
      <c r="B80" s="45">
        <f>'Cover Sheet'!$A$6</f>
        <v>0</v>
      </c>
      <c r="C80" s="18" t="s">
        <v>102</v>
      </c>
      <c r="D80" s="16">
        <v>5.03</v>
      </c>
      <c r="E80" s="17" t="s">
        <v>64</v>
      </c>
      <c r="F80" s="131"/>
      <c r="G80" s="131"/>
      <c r="H80" s="131"/>
      <c r="I80" s="131"/>
      <c r="J80" s="131"/>
      <c r="K80" s="131"/>
      <c r="L80" s="131"/>
    </row>
    <row r="81" spans="2:12" ht="15.6" x14ac:dyDescent="0.25">
      <c r="B81" s="45">
        <f>'Cover Sheet'!$A$6</f>
        <v>0</v>
      </c>
      <c r="C81" s="18" t="s">
        <v>102</v>
      </c>
      <c r="D81" s="16">
        <v>5.04</v>
      </c>
      <c r="E81" s="17" t="s">
        <v>65</v>
      </c>
      <c r="F81" s="131"/>
      <c r="G81" s="131"/>
      <c r="H81" s="131"/>
      <c r="I81" s="131"/>
      <c r="J81" s="131"/>
      <c r="K81" s="131"/>
      <c r="L81" s="131"/>
    </row>
    <row r="82" spans="2:12" ht="15.6" x14ac:dyDescent="0.25">
      <c r="B82" s="45">
        <f>'Cover Sheet'!$A$6</f>
        <v>0</v>
      </c>
      <c r="C82" s="18" t="s">
        <v>102</v>
      </c>
      <c r="D82" s="16">
        <v>5.05</v>
      </c>
      <c r="E82" s="17" t="s">
        <v>66</v>
      </c>
      <c r="F82" s="131"/>
      <c r="G82" s="131"/>
      <c r="H82" s="131"/>
      <c r="I82" s="131"/>
      <c r="J82" s="131"/>
      <c r="K82" s="131"/>
      <c r="L82" s="131"/>
    </row>
    <row r="83" spans="2:12" ht="15.6" x14ac:dyDescent="0.25">
      <c r="B83" s="45">
        <f>'Cover Sheet'!$A$6</f>
        <v>0</v>
      </c>
      <c r="C83" s="18" t="s">
        <v>102</v>
      </c>
      <c r="D83" s="16">
        <v>5.0599999999999996</v>
      </c>
      <c r="E83" s="17" t="s">
        <v>67</v>
      </c>
      <c r="F83" s="131"/>
      <c r="G83" s="131"/>
      <c r="H83" s="131"/>
      <c r="I83" s="131"/>
      <c r="J83" s="131"/>
      <c r="K83" s="131"/>
      <c r="L83" s="131"/>
    </row>
    <row r="84" spans="2:12" ht="15.6" x14ac:dyDescent="0.25">
      <c r="B84" s="45"/>
      <c r="C84" s="18"/>
      <c r="D84" s="16">
        <v>5.07</v>
      </c>
      <c r="E84" s="167" t="s">
        <v>267</v>
      </c>
      <c r="F84" s="131"/>
      <c r="G84" s="131"/>
      <c r="H84" s="131"/>
      <c r="I84" s="131"/>
      <c r="J84" s="131"/>
      <c r="K84" s="131"/>
      <c r="L84" s="131"/>
    </row>
    <row r="85" spans="2:12" ht="15.6" x14ac:dyDescent="0.25">
      <c r="B85" s="45"/>
      <c r="C85" s="18"/>
      <c r="D85" s="16">
        <v>5.08</v>
      </c>
      <c r="E85" s="167" t="s">
        <v>267</v>
      </c>
      <c r="F85" s="131"/>
      <c r="G85" s="131"/>
      <c r="H85" s="131"/>
      <c r="I85" s="131"/>
      <c r="J85" s="131"/>
      <c r="K85" s="131"/>
      <c r="L85" s="131"/>
    </row>
    <row r="86" spans="2:12" ht="15.6" x14ac:dyDescent="0.25">
      <c r="B86" s="45">
        <f>'Cover Sheet'!$A$6</f>
        <v>0</v>
      </c>
      <c r="C86" s="18" t="s">
        <v>102</v>
      </c>
      <c r="D86" s="16">
        <v>5.09</v>
      </c>
      <c r="E86" s="167" t="s">
        <v>267</v>
      </c>
      <c r="F86" s="131"/>
      <c r="G86" s="131"/>
      <c r="H86" s="131"/>
      <c r="I86" s="131"/>
      <c r="J86" s="131"/>
      <c r="K86" s="131"/>
      <c r="L86" s="131"/>
    </row>
    <row r="87" spans="2:12" ht="15.6" x14ac:dyDescent="0.25">
      <c r="B87" s="45">
        <f>'Cover Sheet'!$A$6</f>
        <v>0</v>
      </c>
      <c r="C87" s="18" t="s">
        <v>68</v>
      </c>
      <c r="D87" s="97" t="s">
        <v>191</v>
      </c>
      <c r="E87" s="98" t="s">
        <v>155</v>
      </c>
      <c r="F87" s="48">
        <f t="shared" ref="F87:L87" si="5">SUM(F88:F99)</f>
        <v>0</v>
      </c>
      <c r="G87" s="48">
        <f t="shared" si="5"/>
        <v>0</v>
      </c>
      <c r="H87" s="48">
        <f t="shared" si="5"/>
        <v>0</v>
      </c>
      <c r="I87" s="48">
        <f t="shared" si="5"/>
        <v>0</v>
      </c>
      <c r="J87" s="48">
        <f t="shared" si="5"/>
        <v>0</v>
      </c>
      <c r="K87" s="48">
        <f t="shared" si="5"/>
        <v>0</v>
      </c>
      <c r="L87" s="48">
        <f t="shared" si="5"/>
        <v>0</v>
      </c>
    </row>
    <row r="88" spans="2:12" ht="15.6" x14ac:dyDescent="0.25">
      <c r="B88" s="45">
        <f>'Cover Sheet'!$A$6</f>
        <v>0</v>
      </c>
      <c r="C88" s="18" t="s">
        <v>68</v>
      </c>
      <c r="D88" s="16">
        <v>6.01</v>
      </c>
      <c r="E88" s="17" t="s">
        <v>69</v>
      </c>
      <c r="F88" s="131"/>
      <c r="G88" s="131"/>
      <c r="H88" s="131"/>
      <c r="I88" s="131"/>
      <c r="J88" s="131"/>
      <c r="K88" s="131"/>
      <c r="L88" s="131"/>
    </row>
    <row r="89" spans="2:12" ht="15.6" x14ac:dyDescent="0.25">
      <c r="B89" s="45">
        <f>'Cover Sheet'!$A$6</f>
        <v>0</v>
      </c>
      <c r="C89" s="18" t="s">
        <v>68</v>
      </c>
      <c r="D89" s="16">
        <v>6.02</v>
      </c>
      <c r="E89" s="17" t="s">
        <v>70</v>
      </c>
      <c r="F89" s="131"/>
      <c r="G89" s="131"/>
      <c r="H89" s="131"/>
      <c r="I89" s="131"/>
      <c r="J89" s="131"/>
      <c r="K89" s="131"/>
      <c r="L89" s="131"/>
    </row>
    <row r="90" spans="2:12" ht="15.6" x14ac:dyDescent="0.25">
      <c r="B90" s="45">
        <f>'Cover Sheet'!$A$6</f>
        <v>0</v>
      </c>
      <c r="C90" s="18" t="s">
        <v>68</v>
      </c>
      <c r="D90" s="16">
        <v>6.03</v>
      </c>
      <c r="E90" s="17" t="s">
        <v>71</v>
      </c>
      <c r="F90" s="131"/>
      <c r="G90" s="131"/>
      <c r="H90" s="131"/>
      <c r="I90" s="131"/>
      <c r="J90" s="131"/>
      <c r="K90" s="131"/>
      <c r="L90" s="131"/>
    </row>
    <row r="91" spans="2:12" ht="15.6" x14ac:dyDescent="0.25">
      <c r="B91" s="45">
        <f>'Cover Sheet'!$A$6</f>
        <v>0</v>
      </c>
      <c r="C91" s="18" t="s">
        <v>68</v>
      </c>
      <c r="D91" s="16">
        <v>6.04</v>
      </c>
      <c r="E91" s="17" t="s">
        <v>72</v>
      </c>
      <c r="F91" s="131"/>
      <c r="G91" s="131"/>
      <c r="H91" s="131"/>
      <c r="I91" s="131"/>
      <c r="J91" s="131"/>
      <c r="K91" s="131"/>
      <c r="L91" s="131"/>
    </row>
    <row r="92" spans="2:12" ht="15.6" x14ac:dyDescent="0.25">
      <c r="B92" s="45">
        <f>'Cover Sheet'!$A$6</f>
        <v>0</v>
      </c>
      <c r="C92" s="18" t="s">
        <v>68</v>
      </c>
      <c r="D92" s="16">
        <v>6.05</v>
      </c>
      <c r="E92" s="17" t="s">
        <v>73</v>
      </c>
      <c r="F92" s="131"/>
      <c r="G92" s="131"/>
      <c r="H92" s="131"/>
      <c r="I92" s="131"/>
      <c r="J92" s="131"/>
      <c r="K92" s="131"/>
      <c r="L92" s="131"/>
    </row>
    <row r="93" spans="2:12" ht="15.6" x14ac:dyDescent="0.25">
      <c r="B93" s="45">
        <f>'Cover Sheet'!$A$6</f>
        <v>0</v>
      </c>
      <c r="C93" s="18" t="s">
        <v>68</v>
      </c>
      <c r="D93" s="16">
        <v>6.06</v>
      </c>
      <c r="E93" s="17" t="s">
        <v>74</v>
      </c>
      <c r="F93" s="131"/>
      <c r="G93" s="131"/>
      <c r="H93" s="131"/>
      <c r="I93" s="131"/>
      <c r="J93" s="131"/>
      <c r="K93" s="131"/>
      <c r="L93" s="131"/>
    </row>
    <row r="94" spans="2:12" ht="15.6" x14ac:dyDescent="0.25">
      <c r="B94" s="45">
        <f>'Cover Sheet'!$A$6</f>
        <v>0</v>
      </c>
      <c r="C94" s="18" t="s">
        <v>68</v>
      </c>
      <c r="D94" s="16">
        <v>6.07</v>
      </c>
      <c r="E94" s="17" t="s">
        <v>75</v>
      </c>
      <c r="F94" s="131"/>
      <c r="G94" s="131"/>
      <c r="H94" s="131"/>
      <c r="I94" s="131"/>
      <c r="J94" s="131"/>
      <c r="K94" s="131"/>
      <c r="L94" s="131"/>
    </row>
    <row r="95" spans="2:12" ht="15.6" x14ac:dyDescent="0.25">
      <c r="B95" s="45">
        <f>'Cover Sheet'!$A$6</f>
        <v>0</v>
      </c>
      <c r="C95" s="18" t="s">
        <v>68</v>
      </c>
      <c r="D95" s="16">
        <v>6.08</v>
      </c>
      <c r="E95" s="17" t="s">
        <v>76</v>
      </c>
      <c r="F95" s="131"/>
      <c r="G95" s="131"/>
      <c r="H95" s="131"/>
      <c r="I95" s="131"/>
      <c r="J95" s="131"/>
      <c r="K95" s="131"/>
      <c r="L95" s="131"/>
    </row>
    <row r="96" spans="2:12" ht="15.6" x14ac:dyDescent="0.25">
      <c r="B96" s="45">
        <f>'Cover Sheet'!$A$6</f>
        <v>0</v>
      </c>
      <c r="C96" s="18" t="s">
        <v>68</v>
      </c>
      <c r="D96" s="16">
        <v>6.09</v>
      </c>
      <c r="E96" s="17" t="s">
        <v>77</v>
      </c>
      <c r="F96" s="131"/>
      <c r="G96" s="131"/>
      <c r="H96" s="131"/>
      <c r="I96" s="131"/>
      <c r="J96" s="131"/>
      <c r="K96" s="131"/>
      <c r="L96" s="131"/>
    </row>
    <row r="97" spans="2:12" ht="15.6" x14ac:dyDescent="0.25">
      <c r="B97" s="45"/>
      <c r="C97" s="18"/>
      <c r="D97" s="16">
        <v>6.1</v>
      </c>
      <c r="E97" s="167" t="s">
        <v>267</v>
      </c>
      <c r="F97" s="131"/>
      <c r="G97" s="131"/>
      <c r="H97" s="131"/>
      <c r="I97" s="131"/>
      <c r="J97" s="131"/>
      <c r="K97" s="131"/>
      <c r="L97" s="131"/>
    </row>
    <row r="98" spans="2:12" ht="15.6" x14ac:dyDescent="0.25">
      <c r="B98" s="45"/>
      <c r="C98" s="18"/>
      <c r="D98" s="16">
        <v>6.11</v>
      </c>
      <c r="E98" s="167" t="s">
        <v>267</v>
      </c>
      <c r="F98" s="131"/>
      <c r="G98" s="131"/>
      <c r="H98" s="131"/>
      <c r="I98" s="131"/>
      <c r="J98" s="131"/>
      <c r="K98" s="131"/>
      <c r="L98" s="131"/>
    </row>
    <row r="99" spans="2:12" ht="15.6" x14ac:dyDescent="0.25">
      <c r="B99" s="45">
        <f>'Cover Sheet'!$A$6</f>
        <v>0</v>
      </c>
      <c r="C99" s="18" t="s">
        <v>68</v>
      </c>
      <c r="D99" s="16">
        <v>6.12</v>
      </c>
      <c r="E99" s="167" t="s">
        <v>267</v>
      </c>
      <c r="F99" s="131"/>
      <c r="G99" s="131"/>
      <c r="H99" s="131"/>
      <c r="I99" s="131"/>
      <c r="J99" s="131"/>
      <c r="K99" s="131"/>
      <c r="L99" s="131"/>
    </row>
    <row r="100" spans="2:12" s="25" customFormat="1" ht="23.25" customHeight="1" x14ac:dyDescent="0.25">
      <c r="B100" s="45">
        <f>'Cover Sheet'!$A$6</f>
        <v>0</v>
      </c>
      <c r="C100" s="25" t="s">
        <v>114</v>
      </c>
      <c r="D100" s="97"/>
      <c r="E100" s="98" t="s">
        <v>134</v>
      </c>
      <c r="F100" s="107">
        <f t="shared" ref="F100:L100" si="6">SUM(F20,F35,F43,F58,F77,F87)</f>
        <v>0</v>
      </c>
      <c r="G100" s="107">
        <f t="shared" si="6"/>
        <v>0</v>
      </c>
      <c r="H100" s="107">
        <f t="shared" si="6"/>
        <v>0</v>
      </c>
      <c r="I100" s="107">
        <f t="shared" si="6"/>
        <v>0</v>
      </c>
      <c r="J100" s="107">
        <f t="shared" si="6"/>
        <v>0</v>
      </c>
      <c r="K100" s="107">
        <f t="shared" si="6"/>
        <v>0</v>
      </c>
      <c r="L100" s="107">
        <f t="shared" si="6"/>
        <v>0</v>
      </c>
    </row>
    <row r="101" spans="2:12" ht="17.399999999999999" x14ac:dyDescent="0.25">
      <c r="B101" s="45">
        <f>'Cover Sheet'!$A$6</f>
        <v>0</v>
      </c>
      <c r="C101" s="26" t="s">
        <v>107</v>
      </c>
      <c r="D101" s="27" t="s">
        <v>125</v>
      </c>
      <c r="E101" s="108" t="s">
        <v>107</v>
      </c>
      <c r="F101" s="131"/>
      <c r="G101" s="131"/>
      <c r="H101" s="131"/>
      <c r="I101" s="131"/>
      <c r="J101" s="131"/>
      <c r="K101" s="131"/>
      <c r="L101" s="131"/>
    </row>
    <row r="102" spans="2:12" ht="17.399999999999999" x14ac:dyDescent="0.25">
      <c r="B102" s="45">
        <f>'Cover Sheet'!$A$6</f>
        <v>0</v>
      </c>
      <c r="C102" s="26"/>
      <c r="D102" s="27"/>
      <c r="E102" s="31" t="s">
        <v>135</v>
      </c>
      <c r="F102" s="48">
        <f t="shared" ref="F102:L102" si="7">ROUND((F100*(1+F101)+F101)-(F100+F101),5)</f>
        <v>0</v>
      </c>
      <c r="G102" s="48">
        <f t="shared" si="7"/>
        <v>0</v>
      </c>
      <c r="H102" s="48">
        <f t="shared" si="7"/>
        <v>0</v>
      </c>
      <c r="I102" s="48">
        <f t="shared" si="7"/>
        <v>0</v>
      </c>
      <c r="J102" s="48">
        <f t="shared" si="7"/>
        <v>0</v>
      </c>
      <c r="K102" s="48">
        <f t="shared" si="7"/>
        <v>0</v>
      </c>
      <c r="L102" s="48">
        <f t="shared" si="7"/>
        <v>0</v>
      </c>
    </row>
    <row r="103" spans="2:12" s="39" customFormat="1" ht="15.6" x14ac:dyDescent="0.25">
      <c r="B103" s="45">
        <f>'Cover Sheet'!$A$6</f>
        <v>0</v>
      </c>
      <c r="C103" s="26" t="s">
        <v>78</v>
      </c>
      <c r="D103" s="97" t="s">
        <v>192</v>
      </c>
      <c r="E103" s="98" t="s">
        <v>113</v>
      </c>
      <c r="F103" s="98"/>
      <c r="G103" s="98"/>
      <c r="H103" s="98"/>
      <c r="I103" s="98"/>
      <c r="J103" s="98"/>
      <c r="K103" s="98"/>
      <c r="L103" s="136"/>
    </row>
    <row r="104" spans="2:12" ht="15.6" x14ac:dyDescent="0.25">
      <c r="B104" s="45">
        <f>'Cover Sheet'!$A$6</f>
        <v>0</v>
      </c>
      <c r="C104" s="26" t="s">
        <v>78</v>
      </c>
      <c r="D104" s="90">
        <v>8.01</v>
      </c>
      <c r="E104" s="167" t="s">
        <v>79</v>
      </c>
      <c r="F104" s="131"/>
      <c r="G104" s="131"/>
      <c r="H104" s="131"/>
      <c r="I104" s="131"/>
      <c r="J104" s="131"/>
      <c r="K104" s="131"/>
      <c r="L104" s="131"/>
    </row>
    <row r="105" spans="2:12" ht="15.6" x14ac:dyDescent="0.25">
      <c r="B105" s="45">
        <f>'Cover Sheet'!$A$6</f>
        <v>0</v>
      </c>
      <c r="C105" s="26" t="s">
        <v>78</v>
      </c>
      <c r="D105" s="90">
        <v>8.02</v>
      </c>
      <c r="E105" s="167" t="s">
        <v>79</v>
      </c>
      <c r="F105" s="131"/>
      <c r="G105" s="131"/>
      <c r="H105" s="131"/>
      <c r="I105" s="131"/>
      <c r="J105" s="131"/>
      <c r="K105" s="131"/>
      <c r="L105" s="131"/>
    </row>
    <row r="106" spans="2:12" ht="15.6" x14ac:dyDescent="0.25">
      <c r="B106" s="45">
        <f>'Cover Sheet'!$A$6</f>
        <v>0</v>
      </c>
      <c r="C106" s="26" t="s">
        <v>78</v>
      </c>
      <c r="D106" s="90">
        <v>8.0299999999999994</v>
      </c>
      <c r="E106" s="167" t="s">
        <v>79</v>
      </c>
      <c r="F106" s="131"/>
      <c r="G106" s="131"/>
      <c r="H106" s="131"/>
      <c r="I106" s="131"/>
      <c r="J106" s="131"/>
      <c r="K106" s="131"/>
      <c r="L106" s="131"/>
    </row>
    <row r="107" spans="2:12" ht="15.6" x14ac:dyDescent="0.25">
      <c r="B107" s="45">
        <f>'Cover Sheet'!$A$6</f>
        <v>0</v>
      </c>
      <c r="C107" s="26" t="s">
        <v>78</v>
      </c>
      <c r="D107" s="90">
        <v>8.0399999999999991</v>
      </c>
      <c r="E107" s="167" t="s">
        <v>79</v>
      </c>
      <c r="F107" s="131"/>
      <c r="G107" s="131"/>
      <c r="H107" s="131"/>
      <c r="I107" s="131"/>
      <c r="J107" s="131"/>
      <c r="K107" s="131"/>
      <c r="L107" s="131"/>
    </row>
    <row r="108" spans="2:12" ht="15.6" x14ac:dyDescent="0.25">
      <c r="B108" s="45">
        <f>'Cover Sheet'!$A$6</f>
        <v>0</v>
      </c>
      <c r="C108" s="26" t="s">
        <v>78</v>
      </c>
      <c r="D108" s="90">
        <v>8.0500000000000007</v>
      </c>
      <c r="E108" s="167" t="s">
        <v>79</v>
      </c>
      <c r="F108" s="131"/>
      <c r="G108" s="131"/>
      <c r="H108" s="131"/>
      <c r="I108" s="131"/>
      <c r="J108" s="131"/>
      <c r="K108" s="131"/>
      <c r="L108" s="131"/>
    </row>
    <row r="109" spans="2:12" ht="15.6" x14ac:dyDescent="0.25">
      <c r="B109" s="45">
        <f>'Cover Sheet'!$A$6</f>
        <v>0</v>
      </c>
      <c r="C109" s="26" t="s">
        <v>78</v>
      </c>
      <c r="D109" s="90">
        <v>8.06</v>
      </c>
      <c r="E109" s="167" t="s">
        <v>79</v>
      </c>
      <c r="F109" s="131"/>
      <c r="G109" s="131"/>
      <c r="H109" s="131"/>
      <c r="I109" s="131"/>
      <c r="J109" s="131"/>
      <c r="K109" s="131"/>
      <c r="L109" s="131"/>
    </row>
    <row r="110" spans="2:12" ht="15.6" x14ac:dyDescent="0.25">
      <c r="B110" s="45">
        <f>'Cover Sheet'!$A$6</f>
        <v>0</v>
      </c>
      <c r="C110" s="26" t="s">
        <v>78</v>
      </c>
      <c r="D110" s="90">
        <v>8.07</v>
      </c>
      <c r="E110" s="167" t="s">
        <v>79</v>
      </c>
      <c r="F110" s="131"/>
      <c r="G110" s="131"/>
      <c r="H110" s="131"/>
      <c r="I110" s="131"/>
      <c r="J110" s="131"/>
      <c r="K110" s="131"/>
      <c r="L110" s="131"/>
    </row>
    <row r="111" spans="2:12" ht="15.6" x14ac:dyDescent="0.25">
      <c r="B111" s="45">
        <f>'Cover Sheet'!$A$6</f>
        <v>0</v>
      </c>
      <c r="C111" s="26" t="s">
        <v>110</v>
      </c>
      <c r="D111" s="20"/>
      <c r="E111" s="22" t="s">
        <v>109</v>
      </c>
      <c r="F111" s="28">
        <f t="shared" ref="F111:L111" si="8">SUM(F104:F110)</f>
        <v>0</v>
      </c>
      <c r="G111" s="28">
        <f t="shared" ref="G111" si="9">SUM(G104:G110)</f>
        <v>0</v>
      </c>
      <c r="H111" s="28">
        <f t="shared" si="8"/>
        <v>0</v>
      </c>
      <c r="I111" s="28">
        <f t="shared" si="8"/>
        <v>0</v>
      </c>
      <c r="J111" s="28">
        <f t="shared" si="8"/>
        <v>0</v>
      </c>
      <c r="K111" s="28">
        <f t="shared" si="8"/>
        <v>0</v>
      </c>
      <c r="L111" s="28">
        <f t="shared" si="8"/>
        <v>0</v>
      </c>
    </row>
    <row r="112" spans="2:12" ht="17.399999999999999" x14ac:dyDescent="0.25">
      <c r="B112" s="45">
        <f>'Cover Sheet'!$A$6</f>
        <v>0</v>
      </c>
      <c r="C112" s="26" t="s">
        <v>111</v>
      </c>
      <c r="D112" s="97"/>
      <c r="E112" s="98" t="s">
        <v>206</v>
      </c>
      <c r="F112" s="30">
        <f t="shared" ref="F112:L112" si="10">ROUND(SUM(F100,F101,F102,F111),5)</f>
        <v>0</v>
      </c>
      <c r="G112" s="30">
        <f t="shared" ref="G112" si="11">ROUND(SUM(G100,G101,G102,G111),5)</f>
        <v>0</v>
      </c>
      <c r="H112" s="30">
        <f t="shared" si="10"/>
        <v>0</v>
      </c>
      <c r="I112" s="30">
        <f t="shared" si="10"/>
        <v>0</v>
      </c>
      <c r="J112" s="30">
        <f t="shared" si="10"/>
        <v>0</v>
      </c>
      <c r="K112" s="30">
        <f t="shared" si="10"/>
        <v>0</v>
      </c>
      <c r="L112" s="30">
        <f t="shared" si="10"/>
        <v>0</v>
      </c>
    </row>
    <row r="113" spans="2:12" ht="34.950000000000003" customHeight="1" x14ac:dyDescent="0.25">
      <c r="B113" s="102"/>
      <c r="C113" s="103"/>
      <c r="D113" s="83" t="s">
        <v>240</v>
      </c>
      <c r="E113" s="105"/>
      <c r="F113" s="106"/>
      <c r="G113" s="106"/>
      <c r="H113" s="106"/>
      <c r="I113" s="106"/>
      <c r="J113" s="106"/>
      <c r="K113" s="104"/>
      <c r="L113" s="104"/>
    </row>
    <row r="114" spans="2:12" ht="34.950000000000003" customHeight="1" x14ac:dyDescent="0.25">
      <c r="B114" s="102"/>
      <c r="C114" s="103"/>
      <c r="D114" s="100" t="s">
        <v>105</v>
      </c>
      <c r="E114" s="100" t="s">
        <v>148</v>
      </c>
      <c r="F114" s="100" t="str">
        <f>F18</f>
        <v>Master Planning</v>
      </c>
      <c r="G114" s="100" t="str">
        <f t="shared" ref="G114:L114" si="12">G19</f>
        <v>&lt;£2m</v>
      </c>
      <c r="H114" s="100" t="str">
        <f t="shared" si="12"/>
        <v>£2m to £9.99m</v>
      </c>
      <c r="I114" s="100" t="str">
        <f t="shared" si="12"/>
        <v>£10m to £24.99m</v>
      </c>
      <c r="J114" s="100" t="str">
        <f t="shared" si="12"/>
        <v>£25m to £49.99m</v>
      </c>
      <c r="K114" s="100" t="str">
        <f t="shared" si="12"/>
        <v>£50m to £99.9m</v>
      </c>
      <c r="L114" s="100" t="str">
        <f t="shared" si="12"/>
        <v>£100m +</v>
      </c>
    </row>
    <row r="115" spans="2:12" ht="34.950000000000003" customHeight="1" x14ac:dyDescent="0.25">
      <c r="B115" s="102"/>
      <c r="C115" s="103"/>
      <c r="D115" s="101" t="s">
        <v>117</v>
      </c>
      <c r="E115" s="51" t="s">
        <v>343</v>
      </c>
      <c r="F115" s="123"/>
      <c r="G115" s="123"/>
      <c r="H115" s="123"/>
      <c r="I115" s="123"/>
      <c r="J115" s="123"/>
      <c r="K115" s="123"/>
      <c r="L115" s="123"/>
    </row>
    <row r="116" spans="2:12" ht="34.950000000000003" customHeight="1" x14ac:dyDescent="0.25">
      <c r="B116" s="102"/>
      <c r="C116" s="103"/>
      <c r="D116" s="101" t="s">
        <v>93</v>
      </c>
      <c r="E116" s="51" t="s">
        <v>343</v>
      </c>
      <c r="F116" s="123"/>
      <c r="G116" s="123"/>
      <c r="H116" s="123"/>
      <c r="I116" s="123"/>
      <c r="J116" s="123"/>
      <c r="K116" s="123"/>
      <c r="L116" s="123"/>
    </row>
    <row r="117" spans="2:12" ht="34.950000000000003" customHeight="1" x14ac:dyDescent="0.25">
      <c r="B117" s="102"/>
      <c r="C117" s="103"/>
      <c r="D117" s="101" t="s">
        <v>108</v>
      </c>
      <c r="E117" s="51" t="s">
        <v>343</v>
      </c>
      <c r="F117" s="123"/>
      <c r="G117" s="123"/>
      <c r="H117" s="123"/>
      <c r="I117" s="123"/>
      <c r="J117" s="123"/>
      <c r="K117" s="123"/>
      <c r="L117" s="123"/>
    </row>
    <row r="118" spans="2:12" s="43" customFormat="1" ht="17.399999999999999" x14ac:dyDescent="0.25">
      <c r="B118" s="40"/>
      <c r="C118" s="40"/>
      <c r="D118" s="40"/>
      <c r="E118" s="41"/>
      <c r="F118" s="42"/>
      <c r="G118" s="42"/>
    </row>
    <row r="119" spans="2:12" x14ac:dyDescent="0.25">
      <c r="F119" s="44"/>
      <c r="G119" s="44"/>
    </row>
    <row r="121" spans="2:12" x14ac:dyDescent="0.25">
      <c r="F121" s="44"/>
      <c r="G121" s="44"/>
    </row>
  </sheetData>
  <sheetProtection password="C660" sheet="1" objects="1" scenarios="1" selectLockedCells="1"/>
  <mergeCells count="19">
    <mergeCell ref="D1:F1"/>
    <mergeCell ref="D3:E3"/>
    <mergeCell ref="E5:L5"/>
    <mergeCell ref="G1:L1"/>
    <mergeCell ref="F3:L3"/>
    <mergeCell ref="E6:L6"/>
    <mergeCell ref="E7:L7"/>
    <mergeCell ref="E13:L13"/>
    <mergeCell ref="E15:L15"/>
    <mergeCell ref="E14:L14"/>
    <mergeCell ref="F17:L17"/>
    <mergeCell ref="D16:L16"/>
    <mergeCell ref="E17:E19"/>
    <mergeCell ref="D17:D19"/>
    <mergeCell ref="E8:L8"/>
    <mergeCell ref="E9:L9"/>
    <mergeCell ref="E10:L10"/>
    <mergeCell ref="E11:L11"/>
    <mergeCell ref="E12:L12"/>
  </mergeCells>
  <phoneticPr fontId="0" type="noConversion"/>
  <conditionalFormatting sqref="D1:E1">
    <cfRule type="cellIs" dxfId="2" priority="1" operator="equal">
      <formula>"Complete PSCP name on cover sheet"</formula>
    </cfRule>
  </conditionalFormatting>
  <printOptions horizontalCentered="1"/>
  <pageMargins left="0.74803149606299213" right="0.74803149606299213" top="0.6692913385826772" bottom="0.70866141732283472" header="0.51181102362204722" footer="0.51181102362204722"/>
  <pageSetup paperSize="9" scale="57" fitToHeight="2" orientation="portrait" verticalDpi="300" r:id="rId1"/>
  <headerFooter alignWithMargins="0">
    <oddHeader xml:space="preserve">&amp;C
</oddHeader>
    <oddFooter>&amp;CPage &amp;P&amp;R&amp;F, &amp;A</oddFooter>
  </headerFooter>
  <ignoredErrors>
    <ignoredError sqref="D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249977111117893"/>
    <pageSetUpPr fitToPage="1"/>
  </sheetPr>
  <dimension ref="B1:AA21"/>
  <sheetViews>
    <sheetView showGridLines="0" zoomScale="80" zoomScaleNormal="80" workbookViewId="0">
      <selection activeCell="G12" sqref="G12"/>
    </sheetView>
  </sheetViews>
  <sheetFormatPr defaultColWidth="8.88671875" defaultRowHeight="13.2" x14ac:dyDescent="0.25"/>
  <cols>
    <col min="1" max="1" width="3.109375" style="84" customWidth="1"/>
    <col min="2" max="2" width="32" style="84" hidden="1" customWidth="1"/>
    <col min="3" max="3" width="18.33203125" style="84" hidden="1" customWidth="1"/>
    <col min="4" max="4" width="29.109375" style="84" bestFit="1" customWidth="1"/>
    <col min="5" max="5" width="43.109375" style="84" customWidth="1"/>
    <col min="6" max="7" width="14.6640625" style="84" customWidth="1"/>
    <col min="8" max="13" width="12.33203125" style="84" customWidth="1"/>
    <col min="14" max="27" width="12.109375" style="84" customWidth="1"/>
    <col min="28" max="16384" width="8.88671875" style="84"/>
  </cols>
  <sheetData>
    <row r="1" spans="2:27" ht="37.200000000000003" customHeight="1" x14ac:dyDescent="0.25">
      <c r="D1" s="221" t="str">
        <f>IF('Cover Sheet'!A6="",("Complete PSCP name on cover sheet"),('Cover Sheet'!A6))</f>
        <v>Complete PSCP name on cover sheet</v>
      </c>
      <c r="E1" s="234"/>
      <c r="F1" s="214" t="s">
        <v>295</v>
      </c>
      <c r="G1" s="234"/>
      <c r="H1" s="234"/>
      <c r="I1" s="234"/>
      <c r="J1" s="222"/>
      <c r="K1" s="145"/>
      <c r="L1" s="146"/>
    </row>
    <row r="2" spans="2:27" x14ac:dyDescent="0.25">
      <c r="D2" s="65"/>
      <c r="E2" s="4"/>
      <c r="F2" s="4"/>
      <c r="G2" s="4"/>
      <c r="H2" s="4"/>
      <c r="I2" s="4"/>
      <c r="J2" s="4"/>
      <c r="K2" s="4"/>
      <c r="L2" s="4"/>
    </row>
    <row r="3" spans="2:27" ht="64.2" customHeight="1" x14ac:dyDescent="0.25">
      <c r="D3" s="127" t="s">
        <v>213</v>
      </c>
      <c r="E3" s="219" t="s">
        <v>342</v>
      </c>
      <c r="F3" s="209"/>
      <c r="G3" s="209"/>
      <c r="H3" s="209"/>
      <c r="I3" s="209"/>
      <c r="J3" s="210"/>
      <c r="K3" s="140"/>
      <c r="L3" s="140"/>
    </row>
    <row r="4" spans="2:27" x14ac:dyDescent="0.25">
      <c r="D4" s="63"/>
      <c r="H4" s="85"/>
    </row>
    <row r="5" spans="2:27" ht="22.95" customHeight="1" x14ac:dyDescent="0.25">
      <c r="D5" s="269" t="s">
        <v>297</v>
      </c>
      <c r="E5" s="209"/>
      <c r="F5" s="209"/>
      <c r="G5" s="209"/>
      <c r="H5" s="209"/>
      <c r="I5" s="209"/>
      <c r="J5" s="210"/>
    </row>
    <row r="6" spans="2:27" ht="36" customHeight="1" x14ac:dyDescent="0.25">
      <c r="D6" s="269" t="s">
        <v>323</v>
      </c>
      <c r="E6" s="270"/>
      <c r="F6" s="270"/>
      <c r="G6" s="270"/>
      <c r="H6" s="270"/>
      <c r="I6" s="270"/>
      <c r="J6" s="271"/>
    </row>
    <row r="7" spans="2:27" ht="22.95" customHeight="1" x14ac:dyDescent="0.25">
      <c r="D7" s="269" t="s">
        <v>296</v>
      </c>
      <c r="E7" s="270"/>
      <c r="F7" s="270"/>
      <c r="G7" s="270"/>
      <c r="H7" s="270"/>
      <c r="I7" s="270"/>
      <c r="J7" s="271"/>
    </row>
    <row r="8" spans="2:27" x14ac:dyDescent="0.25">
      <c r="B8" s="63" t="s">
        <v>275</v>
      </c>
      <c r="D8" s="63"/>
    </row>
    <row r="9" spans="2:27" ht="25.2" customHeight="1" x14ac:dyDescent="0.25">
      <c r="B9" s="63" t="s">
        <v>276</v>
      </c>
      <c r="D9" s="86"/>
      <c r="F9" s="63"/>
      <c r="G9" s="266" t="s">
        <v>277</v>
      </c>
      <c r="H9" s="267"/>
      <c r="I9" s="267"/>
      <c r="J9" s="267"/>
      <c r="K9" s="267"/>
      <c r="L9" s="267"/>
      <c r="M9" s="268"/>
      <c r="N9" s="260" t="s">
        <v>319</v>
      </c>
      <c r="O9" s="261"/>
      <c r="P9" s="261"/>
      <c r="Q9" s="261"/>
      <c r="R9" s="261"/>
      <c r="S9" s="261"/>
      <c r="T9" s="261"/>
      <c r="U9" s="261"/>
      <c r="V9" s="261"/>
      <c r="W9" s="261"/>
      <c r="X9" s="261"/>
      <c r="Y9" s="261"/>
      <c r="Z9" s="261"/>
      <c r="AA9" s="262"/>
    </row>
    <row r="10" spans="2:27" ht="15" x14ac:dyDescent="0.25">
      <c r="D10" s="141"/>
      <c r="F10" s="63"/>
      <c r="G10" s="170" t="s">
        <v>250</v>
      </c>
      <c r="H10" s="170" t="s">
        <v>243</v>
      </c>
      <c r="I10" s="170" t="s">
        <v>244</v>
      </c>
      <c r="J10" s="170" t="s">
        <v>245</v>
      </c>
      <c r="K10" s="170" t="s">
        <v>246</v>
      </c>
      <c r="L10" s="170" t="s">
        <v>247</v>
      </c>
      <c r="M10" s="170" t="s">
        <v>248</v>
      </c>
      <c r="N10" s="263"/>
      <c r="O10" s="264"/>
      <c r="P10" s="264"/>
      <c r="Q10" s="264"/>
      <c r="R10" s="264"/>
      <c r="S10" s="264"/>
      <c r="T10" s="264"/>
      <c r="U10" s="264"/>
      <c r="V10" s="264"/>
      <c r="W10" s="264"/>
      <c r="X10" s="264"/>
      <c r="Y10" s="264"/>
      <c r="Z10" s="264"/>
      <c r="AA10" s="265"/>
    </row>
    <row r="11" spans="2:27" s="9" customFormat="1" ht="52.2" customHeight="1" x14ac:dyDescent="0.25">
      <c r="B11" s="112" t="s">
        <v>0</v>
      </c>
      <c r="C11" s="112" t="s">
        <v>208</v>
      </c>
      <c r="D11" s="112" t="s">
        <v>0</v>
      </c>
      <c r="E11" s="112" t="s">
        <v>1</v>
      </c>
      <c r="F11" s="112" t="s">
        <v>2</v>
      </c>
      <c r="G11" s="92" t="s">
        <v>249</v>
      </c>
      <c r="H11" s="92" t="s">
        <v>185</v>
      </c>
      <c r="I11" s="92" t="s">
        <v>95</v>
      </c>
      <c r="J11" s="92" t="s">
        <v>96</v>
      </c>
      <c r="K11" s="92" t="s">
        <v>97</v>
      </c>
      <c r="L11" s="92" t="s">
        <v>98</v>
      </c>
      <c r="M11" s="92" t="s">
        <v>84</v>
      </c>
      <c r="N11" s="112" t="s">
        <v>5</v>
      </c>
      <c r="O11" s="112" t="s">
        <v>6</v>
      </c>
      <c r="P11" s="112" t="s">
        <v>7</v>
      </c>
      <c r="Q11" s="112" t="s">
        <v>8</v>
      </c>
      <c r="R11" s="112" t="s">
        <v>10</v>
      </c>
      <c r="S11" s="112" t="s">
        <v>273</v>
      </c>
      <c r="T11" s="112" t="s">
        <v>180</v>
      </c>
      <c r="U11" s="112" t="s">
        <v>181</v>
      </c>
      <c r="V11" s="112" t="s">
        <v>182</v>
      </c>
      <c r="W11" s="112" t="s">
        <v>228</v>
      </c>
      <c r="X11" s="112" t="s">
        <v>229</v>
      </c>
      <c r="Y11" s="112" t="s">
        <v>11</v>
      </c>
      <c r="Z11" s="112" t="s">
        <v>274</v>
      </c>
      <c r="AA11" s="112" t="s">
        <v>9</v>
      </c>
    </row>
    <row r="12" spans="2:27" x14ac:dyDescent="0.25">
      <c r="B12" s="87">
        <f>'Cover Sheet'!$A$6</f>
        <v>0</v>
      </c>
      <c r="C12" s="177"/>
      <c r="D12" s="142"/>
      <c r="E12" s="142"/>
      <c r="F12" s="142"/>
      <c r="G12" s="178"/>
      <c r="H12" s="178"/>
      <c r="I12" s="178"/>
      <c r="J12" s="178"/>
      <c r="K12" s="178"/>
      <c r="L12" s="178"/>
      <c r="M12" s="178"/>
      <c r="N12" s="192"/>
      <c r="O12" s="192"/>
      <c r="P12" s="192"/>
      <c r="Q12" s="192"/>
      <c r="R12" s="192"/>
      <c r="S12" s="192"/>
      <c r="T12" s="192"/>
      <c r="U12" s="192"/>
      <c r="V12" s="192"/>
      <c r="W12" s="192"/>
      <c r="X12" s="192"/>
      <c r="Y12" s="192"/>
      <c r="Z12" s="192"/>
      <c r="AA12" s="192"/>
    </row>
    <row r="13" spans="2:27" x14ac:dyDescent="0.25">
      <c r="B13" s="87">
        <f>'Cover Sheet'!$A$6</f>
        <v>0</v>
      </c>
      <c r="C13" s="177"/>
      <c r="D13" s="142"/>
      <c r="E13" s="142"/>
      <c r="F13" s="142"/>
      <c r="G13" s="178"/>
      <c r="H13" s="178"/>
      <c r="I13" s="178"/>
      <c r="J13" s="178"/>
      <c r="K13" s="178"/>
      <c r="L13" s="178"/>
      <c r="M13" s="178"/>
      <c r="N13" s="192"/>
      <c r="O13" s="192"/>
      <c r="P13" s="192"/>
      <c r="Q13" s="192"/>
      <c r="R13" s="192"/>
      <c r="S13" s="192"/>
      <c r="T13" s="192"/>
      <c r="U13" s="192"/>
      <c r="V13" s="192"/>
      <c r="W13" s="192"/>
      <c r="X13" s="192"/>
      <c r="Y13" s="192"/>
      <c r="Z13" s="192"/>
      <c r="AA13" s="192"/>
    </row>
    <row r="14" spans="2:27" x14ac:dyDescent="0.25">
      <c r="B14" s="87">
        <f>'Cover Sheet'!$A$6</f>
        <v>0</v>
      </c>
      <c r="C14" s="177"/>
      <c r="D14" s="142"/>
      <c r="E14" s="142"/>
      <c r="F14" s="144"/>
      <c r="G14" s="178"/>
      <c r="H14" s="178"/>
      <c r="I14" s="178"/>
      <c r="J14" s="178"/>
      <c r="K14" s="178"/>
      <c r="L14" s="178"/>
      <c r="M14" s="178"/>
      <c r="N14" s="143"/>
      <c r="O14" s="143"/>
      <c r="P14" s="143"/>
      <c r="Q14" s="143"/>
      <c r="R14" s="143"/>
      <c r="S14" s="143"/>
      <c r="T14" s="143"/>
      <c r="U14" s="143"/>
      <c r="V14" s="143"/>
      <c r="W14" s="143"/>
      <c r="X14" s="143"/>
      <c r="Y14" s="143"/>
      <c r="Z14" s="143"/>
      <c r="AA14" s="143"/>
    </row>
    <row r="15" spans="2:27" x14ac:dyDescent="0.25">
      <c r="B15" s="87">
        <f>'Cover Sheet'!$A$6</f>
        <v>0</v>
      </c>
      <c r="C15" s="177"/>
      <c r="D15" s="142"/>
      <c r="E15" s="142"/>
      <c r="F15" s="144"/>
      <c r="G15" s="178"/>
      <c r="H15" s="178"/>
      <c r="I15" s="178"/>
      <c r="J15" s="178"/>
      <c r="K15" s="178"/>
      <c r="L15" s="178"/>
      <c r="M15" s="178"/>
      <c r="N15" s="143"/>
      <c r="O15" s="143"/>
      <c r="P15" s="143"/>
      <c r="Q15" s="143"/>
      <c r="R15" s="143"/>
      <c r="S15" s="143"/>
      <c r="T15" s="143"/>
      <c r="U15" s="143"/>
      <c r="V15" s="143"/>
      <c r="W15" s="143"/>
      <c r="X15" s="143"/>
      <c r="Y15" s="143"/>
      <c r="Z15" s="143"/>
      <c r="AA15" s="143"/>
    </row>
    <row r="16" spans="2:27" x14ac:dyDescent="0.25">
      <c r="B16" s="87">
        <f>'Cover Sheet'!$A$6</f>
        <v>0</v>
      </c>
      <c r="C16" s="177"/>
      <c r="D16" s="142"/>
      <c r="E16" s="142"/>
      <c r="F16" s="144"/>
      <c r="G16" s="178"/>
      <c r="H16" s="178"/>
      <c r="I16" s="178"/>
      <c r="J16" s="178"/>
      <c r="K16" s="178"/>
      <c r="L16" s="178"/>
      <c r="M16" s="178"/>
      <c r="N16" s="143"/>
      <c r="O16" s="143"/>
      <c r="P16" s="143"/>
      <c r="Q16" s="143"/>
      <c r="R16" s="143"/>
      <c r="S16" s="143"/>
      <c r="T16" s="143"/>
      <c r="U16" s="143"/>
      <c r="V16" s="143"/>
      <c r="W16" s="143"/>
      <c r="X16" s="143"/>
      <c r="Y16" s="143"/>
      <c r="Z16" s="143"/>
      <c r="AA16" s="143"/>
    </row>
    <row r="17" spans="2:27" x14ac:dyDescent="0.25">
      <c r="B17" s="87">
        <f>'Cover Sheet'!$A$6</f>
        <v>0</v>
      </c>
      <c r="C17" s="177"/>
      <c r="D17" s="142"/>
      <c r="E17" s="142"/>
      <c r="F17" s="144"/>
      <c r="G17" s="178"/>
      <c r="H17" s="178"/>
      <c r="I17" s="178"/>
      <c r="J17" s="178"/>
      <c r="K17" s="178"/>
      <c r="L17" s="178"/>
      <c r="M17" s="178"/>
      <c r="N17" s="143"/>
      <c r="O17" s="143"/>
      <c r="P17" s="143"/>
      <c r="Q17" s="143"/>
      <c r="R17" s="143"/>
      <c r="S17" s="143"/>
      <c r="T17" s="143"/>
      <c r="U17" s="143"/>
      <c r="V17" s="143"/>
      <c r="W17" s="143"/>
      <c r="X17" s="143"/>
      <c r="Y17" s="143"/>
      <c r="Z17" s="143"/>
      <c r="AA17" s="143"/>
    </row>
    <row r="18" spans="2:27" x14ac:dyDescent="0.25">
      <c r="B18" s="87">
        <f>'Cover Sheet'!$A$6</f>
        <v>0</v>
      </c>
      <c r="C18" s="177"/>
      <c r="D18" s="142"/>
      <c r="E18" s="142"/>
      <c r="F18" s="144"/>
      <c r="G18" s="178"/>
      <c r="H18" s="178"/>
      <c r="I18" s="178"/>
      <c r="J18" s="178"/>
      <c r="K18" s="178"/>
      <c r="L18" s="178"/>
      <c r="M18" s="178"/>
      <c r="N18" s="143"/>
      <c r="O18" s="143"/>
      <c r="P18" s="143"/>
      <c r="Q18" s="143"/>
      <c r="R18" s="143"/>
      <c r="S18" s="143"/>
      <c r="T18" s="143"/>
      <c r="U18" s="143"/>
      <c r="V18" s="143"/>
      <c r="W18" s="143"/>
      <c r="X18" s="143"/>
      <c r="Y18" s="143"/>
      <c r="Z18" s="143"/>
      <c r="AA18" s="143"/>
    </row>
    <row r="19" spans="2:27" x14ac:dyDescent="0.25">
      <c r="B19" s="87">
        <f>'Cover Sheet'!$A$6</f>
        <v>0</v>
      </c>
      <c r="C19" s="177"/>
      <c r="D19" s="142"/>
      <c r="E19" s="142"/>
      <c r="F19" s="144"/>
      <c r="G19" s="178"/>
      <c r="H19" s="178"/>
      <c r="I19" s="178"/>
      <c r="J19" s="178"/>
      <c r="K19" s="178"/>
      <c r="L19" s="178"/>
      <c r="M19" s="178"/>
      <c r="N19" s="143"/>
      <c r="O19" s="143"/>
      <c r="P19" s="143"/>
      <c r="Q19" s="143"/>
      <c r="R19" s="143"/>
      <c r="S19" s="143"/>
      <c r="T19" s="143"/>
      <c r="U19" s="143"/>
      <c r="V19" s="143"/>
      <c r="W19" s="143"/>
      <c r="X19" s="143"/>
      <c r="Y19" s="143"/>
      <c r="Z19" s="143"/>
      <c r="AA19" s="143"/>
    </row>
    <row r="20" spans="2:27" x14ac:dyDescent="0.25">
      <c r="B20" s="87">
        <f>'Cover Sheet'!$A$6</f>
        <v>0</v>
      </c>
      <c r="C20" s="177"/>
      <c r="D20" s="142"/>
      <c r="E20" s="142"/>
      <c r="F20" s="144"/>
      <c r="G20" s="178"/>
      <c r="H20" s="178"/>
      <c r="I20" s="178"/>
      <c r="J20" s="178"/>
      <c r="K20" s="178"/>
      <c r="L20" s="178"/>
      <c r="M20" s="178"/>
      <c r="N20" s="143"/>
      <c r="O20" s="143"/>
      <c r="P20" s="143"/>
      <c r="Q20" s="143"/>
      <c r="R20" s="143"/>
      <c r="S20" s="143"/>
      <c r="T20" s="143"/>
      <c r="U20" s="143"/>
      <c r="V20" s="143"/>
      <c r="W20" s="143"/>
      <c r="X20" s="143"/>
      <c r="Y20" s="143"/>
      <c r="Z20" s="143"/>
      <c r="AA20" s="143"/>
    </row>
    <row r="21" spans="2:27" x14ac:dyDescent="0.25">
      <c r="B21" s="87">
        <f>'Cover Sheet'!$A$6</f>
        <v>0</v>
      </c>
      <c r="C21" s="177"/>
      <c r="D21" s="142"/>
      <c r="E21" s="142"/>
      <c r="F21" s="144"/>
      <c r="G21" s="178"/>
      <c r="H21" s="178"/>
      <c r="I21" s="178"/>
      <c r="J21" s="178"/>
      <c r="K21" s="178"/>
      <c r="L21" s="178"/>
      <c r="M21" s="178"/>
      <c r="N21" s="143"/>
      <c r="O21" s="143"/>
      <c r="P21" s="143"/>
      <c r="Q21" s="143"/>
      <c r="R21" s="143"/>
      <c r="S21" s="143"/>
      <c r="T21" s="143"/>
      <c r="U21" s="143"/>
      <c r="V21" s="143"/>
      <c r="W21" s="143"/>
      <c r="X21" s="143"/>
      <c r="Y21" s="143"/>
      <c r="Z21" s="143"/>
      <c r="AA21" s="143"/>
    </row>
  </sheetData>
  <sheetProtection password="C660" sheet="1" objects="1" scenarios="1" selectLockedCells="1"/>
  <mergeCells count="8">
    <mergeCell ref="D1:E1"/>
    <mergeCell ref="F1:J1"/>
    <mergeCell ref="E3:J3"/>
    <mergeCell ref="N9:AA10"/>
    <mergeCell ref="G9:M9"/>
    <mergeCell ref="D5:J5"/>
    <mergeCell ref="D6:J6"/>
    <mergeCell ref="D7:J7"/>
  </mergeCells>
  <conditionalFormatting sqref="D1">
    <cfRule type="cellIs" dxfId="1" priority="1" operator="equal">
      <formula>"Complete PSCP name on cover sheet"</formula>
    </cfRule>
  </conditionalFormatting>
  <dataValidations count="1">
    <dataValidation type="list" allowBlank="1" showInputMessage="1" showErrorMessage="1" sqref="C12:C21">
      <formula1>$B$8:$B$9</formula1>
    </dataValidation>
  </dataValidations>
  <pageMargins left="0.74803149606299213" right="0.74803149606299213" top="0.70866141732283472" bottom="0.98425196850393704" header="0.51181102362204722" footer="0.51181102362204722"/>
  <pageSetup paperSize="9" scale="34" orientation="landscape" r:id="rId1"/>
  <headerFooter alignWithMargins="0">
    <oddFooter>&amp;R&amp;F,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9" tint="-0.249977111117893"/>
    <pageSetUpPr fitToPage="1"/>
  </sheetPr>
  <dimension ref="B1:N53"/>
  <sheetViews>
    <sheetView showGridLines="0" zoomScale="80" zoomScaleNormal="80" workbookViewId="0">
      <selection activeCell="C13" sqref="C13"/>
    </sheetView>
  </sheetViews>
  <sheetFormatPr defaultColWidth="8.88671875" defaultRowHeight="13.2" x14ac:dyDescent="0.25"/>
  <cols>
    <col min="1" max="1" width="3.109375" style="84" customWidth="1"/>
    <col min="2" max="2" width="32" style="84" hidden="1" customWidth="1"/>
    <col min="3" max="3" width="29.109375" style="84" bestFit="1" customWidth="1"/>
    <col min="4" max="4" width="43.109375" style="84" customWidth="1"/>
    <col min="5" max="5" width="15" style="84" bestFit="1" customWidth="1"/>
    <col min="6" max="13" width="11.5546875" style="84" customWidth="1"/>
    <col min="14" max="14" width="11.44140625" style="84" customWidth="1"/>
    <col min="15" max="16384" width="8.88671875" style="84"/>
  </cols>
  <sheetData>
    <row r="1" spans="2:14" ht="32.25" customHeight="1" x14ac:dyDescent="0.25">
      <c r="C1" s="221" t="str">
        <f>IF('Cover Sheet'!A6="",("Complete PSCP name on cover sheet"),('Cover Sheet'!A6))</f>
        <v>Complete PSCP name on cover sheet</v>
      </c>
      <c r="D1" s="234"/>
      <c r="E1" s="272" t="s">
        <v>298</v>
      </c>
      <c r="F1" s="273"/>
      <c r="G1" s="273"/>
      <c r="H1" s="273"/>
      <c r="I1" s="145"/>
      <c r="J1" s="146"/>
    </row>
    <row r="2" spans="2:14" ht="13.8" x14ac:dyDescent="0.25">
      <c r="C2" s="65"/>
      <c r="D2" s="4"/>
      <c r="E2" s="168"/>
      <c r="F2" s="169"/>
      <c r="G2" s="169"/>
      <c r="H2" s="169"/>
      <c r="I2" s="146"/>
      <c r="J2" s="4"/>
    </row>
    <row r="3" spans="2:14" ht="79.2" customHeight="1" x14ac:dyDescent="0.25">
      <c r="C3" s="127" t="s">
        <v>213</v>
      </c>
      <c r="D3" s="219" t="s">
        <v>299</v>
      </c>
      <c r="E3" s="209"/>
      <c r="F3" s="209"/>
      <c r="G3" s="209"/>
      <c r="H3" s="210"/>
      <c r="I3" s="163"/>
      <c r="J3" s="140"/>
    </row>
    <row r="4" spans="2:14" x14ac:dyDescent="0.25">
      <c r="C4" s="63"/>
      <c r="F4" s="85"/>
    </row>
    <row r="5" spans="2:14" ht="22.95" customHeight="1" x14ac:dyDescent="0.25">
      <c r="C5" s="269" t="s">
        <v>297</v>
      </c>
      <c r="D5" s="270"/>
      <c r="E5" s="270"/>
      <c r="F5" s="270"/>
      <c r="G5" s="270"/>
      <c r="H5" s="271"/>
    </row>
    <row r="6" spans="2:14" ht="34.950000000000003" customHeight="1" x14ac:dyDescent="0.25">
      <c r="C6" s="269" t="s">
        <v>324</v>
      </c>
      <c r="D6" s="270"/>
      <c r="E6" s="270"/>
      <c r="F6" s="270"/>
      <c r="G6" s="270"/>
      <c r="H6" s="271"/>
    </row>
    <row r="7" spans="2:14" ht="22.95" customHeight="1" x14ac:dyDescent="0.25">
      <c r="C7" s="269" t="s">
        <v>296</v>
      </c>
      <c r="D7" s="270"/>
      <c r="E7" s="270"/>
      <c r="F7" s="270"/>
      <c r="G7" s="270"/>
      <c r="H7" s="271"/>
    </row>
    <row r="8" spans="2:14" ht="35.4" customHeight="1" x14ac:dyDescent="0.25">
      <c r="C8" s="269" t="s">
        <v>225</v>
      </c>
      <c r="D8" s="209"/>
      <c r="E8" s="209"/>
      <c r="F8" s="209"/>
      <c r="G8" s="209"/>
      <c r="H8" s="210"/>
    </row>
    <row r="9" spans="2:14" x14ac:dyDescent="0.25">
      <c r="C9" s="63"/>
    </row>
    <row r="10" spans="2:14" x14ac:dyDescent="0.25">
      <c r="C10" s="86"/>
      <c r="E10" s="86"/>
      <c r="M10" s="63"/>
    </row>
    <row r="11" spans="2:14" ht="15" x14ac:dyDescent="0.25">
      <c r="C11" s="141"/>
      <c r="E11" s="86"/>
      <c r="F11" s="86"/>
      <c r="M11" s="63"/>
    </row>
    <row r="12" spans="2:14" s="9" customFormat="1" ht="52.2" customHeight="1" x14ac:dyDescent="0.25">
      <c r="B12" s="112" t="s">
        <v>0</v>
      </c>
      <c r="C12" s="112" t="s">
        <v>0</v>
      </c>
      <c r="D12" s="112" t="s">
        <v>1</v>
      </c>
      <c r="E12" s="112" t="s">
        <v>2</v>
      </c>
      <c r="F12" s="112" t="s">
        <v>171</v>
      </c>
      <c r="G12" s="112" t="s">
        <v>172</v>
      </c>
      <c r="H12" s="112" t="s">
        <v>173</v>
      </c>
      <c r="I12" s="112" t="s">
        <v>174</v>
      </c>
      <c r="J12" s="112" t="s">
        <v>175</v>
      </c>
      <c r="K12" s="112" t="s">
        <v>176</v>
      </c>
      <c r="L12" s="112" t="s">
        <v>177</v>
      </c>
      <c r="M12" s="112" t="s">
        <v>178</v>
      </c>
      <c r="N12" s="112" t="s">
        <v>85</v>
      </c>
    </row>
    <row r="13" spans="2:14" x14ac:dyDescent="0.25">
      <c r="B13" s="87">
        <f>'Cover Sheet'!$A$6</f>
        <v>0</v>
      </c>
      <c r="C13" s="142"/>
      <c r="D13" s="142"/>
      <c r="E13" s="142"/>
      <c r="F13" s="143"/>
      <c r="G13" s="143"/>
      <c r="H13" s="143"/>
      <c r="I13" s="143"/>
      <c r="J13" s="143"/>
      <c r="K13" s="143"/>
      <c r="L13" s="143"/>
      <c r="M13" s="143"/>
      <c r="N13" s="143"/>
    </row>
    <row r="14" spans="2:14" x14ac:dyDescent="0.25">
      <c r="B14" s="87">
        <f>'Cover Sheet'!$A$6</f>
        <v>0</v>
      </c>
      <c r="C14" s="142"/>
      <c r="D14" s="142"/>
      <c r="E14" s="142"/>
      <c r="F14" s="143"/>
      <c r="G14" s="143"/>
      <c r="H14" s="143"/>
      <c r="I14" s="143"/>
      <c r="J14" s="143"/>
      <c r="K14" s="143"/>
      <c r="L14" s="143"/>
      <c r="M14" s="143"/>
      <c r="N14" s="143"/>
    </row>
    <row r="15" spans="2:14" x14ac:dyDescent="0.25">
      <c r="B15" s="87">
        <f>'Cover Sheet'!$A$6</f>
        <v>0</v>
      </c>
      <c r="C15" s="142"/>
      <c r="D15" s="142"/>
      <c r="E15" s="144"/>
      <c r="F15" s="143"/>
      <c r="G15" s="143"/>
      <c r="H15" s="143"/>
      <c r="I15" s="143"/>
      <c r="J15" s="143"/>
      <c r="K15" s="143"/>
      <c r="L15" s="143"/>
      <c r="M15" s="143"/>
      <c r="N15" s="143"/>
    </row>
    <row r="16" spans="2:14" x14ac:dyDescent="0.25">
      <c r="B16" s="87">
        <f>'Cover Sheet'!$A$6</f>
        <v>0</v>
      </c>
      <c r="C16" s="142"/>
      <c r="D16" s="142"/>
      <c r="E16" s="144"/>
      <c r="F16" s="143"/>
      <c r="G16" s="143"/>
      <c r="H16" s="143"/>
      <c r="I16" s="143"/>
      <c r="J16" s="143"/>
      <c r="K16" s="143"/>
      <c r="L16" s="143"/>
      <c r="M16" s="143"/>
      <c r="N16" s="143"/>
    </row>
    <row r="17" spans="2:14" x14ac:dyDescent="0.25">
      <c r="B17" s="87">
        <f>'Cover Sheet'!$A$6</f>
        <v>0</v>
      </c>
      <c r="C17" s="142"/>
      <c r="D17" s="142"/>
      <c r="E17" s="144"/>
      <c r="F17" s="143"/>
      <c r="G17" s="143"/>
      <c r="H17" s="143"/>
      <c r="I17" s="143"/>
      <c r="J17" s="143"/>
      <c r="K17" s="143"/>
      <c r="L17" s="143"/>
      <c r="M17" s="143"/>
      <c r="N17" s="143"/>
    </row>
    <row r="18" spans="2:14" x14ac:dyDescent="0.25">
      <c r="B18" s="87">
        <f>'Cover Sheet'!$A$6</f>
        <v>0</v>
      </c>
      <c r="C18" s="142"/>
      <c r="D18" s="142"/>
      <c r="E18" s="144"/>
      <c r="F18" s="143"/>
      <c r="G18" s="143"/>
      <c r="H18" s="143"/>
      <c r="I18" s="143"/>
      <c r="J18" s="143"/>
      <c r="K18" s="143"/>
      <c r="L18" s="143"/>
      <c r="M18" s="143"/>
      <c r="N18" s="143"/>
    </row>
    <row r="19" spans="2:14" x14ac:dyDescent="0.25">
      <c r="B19" s="87">
        <f>'Cover Sheet'!$A$6</f>
        <v>0</v>
      </c>
      <c r="C19" s="142"/>
      <c r="D19" s="142"/>
      <c r="E19" s="144"/>
      <c r="F19" s="143"/>
      <c r="G19" s="143"/>
      <c r="H19" s="143"/>
      <c r="I19" s="143"/>
      <c r="J19" s="143"/>
      <c r="K19" s="143"/>
      <c r="L19" s="143"/>
      <c r="M19" s="143"/>
      <c r="N19" s="143"/>
    </row>
    <row r="20" spans="2:14" x14ac:dyDescent="0.25">
      <c r="B20" s="87">
        <f>'Cover Sheet'!$A$6</f>
        <v>0</v>
      </c>
      <c r="C20" s="142"/>
      <c r="D20" s="142"/>
      <c r="E20" s="144"/>
      <c r="F20" s="143"/>
      <c r="G20" s="143"/>
      <c r="H20" s="143"/>
      <c r="I20" s="143"/>
      <c r="J20" s="143"/>
      <c r="K20" s="143"/>
      <c r="L20" s="143"/>
      <c r="M20" s="143"/>
      <c r="N20" s="143"/>
    </row>
    <row r="21" spans="2:14" x14ac:dyDescent="0.25">
      <c r="B21" s="87">
        <f>'Cover Sheet'!$A$6</f>
        <v>0</v>
      </c>
      <c r="C21" s="142"/>
      <c r="D21" s="142"/>
      <c r="E21" s="144"/>
      <c r="F21" s="143"/>
      <c r="G21" s="143"/>
      <c r="H21" s="143"/>
      <c r="I21" s="143"/>
      <c r="J21" s="143"/>
      <c r="K21" s="143"/>
      <c r="L21" s="143"/>
      <c r="M21" s="143"/>
      <c r="N21" s="143"/>
    </row>
    <row r="22" spans="2:14" x14ac:dyDescent="0.25">
      <c r="B22" s="87">
        <f>'Cover Sheet'!$A$6</f>
        <v>0</v>
      </c>
      <c r="C22" s="142"/>
      <c r="D22" s="142"/>
      <c r="E22" s="144"/>
      <c r="F22" s="143"/>
      <c r="G22" s="143"/>
      <c r="H22" s="143"/>
      <c r="I22" s="143"/>
      <c r="J22" s="143"/>
      <c r="K22" s="143"/>
      <c r="L22" s="143"/>
      <c r="M22" s="143"/>
      <c r="N22" s="143"/>
    </row>
    <row r="23" spans="2:14" x14ac:dyDescent="0.25">
      <c r="B23" s="87">
        <f>'Cover Sheet'!$A$6</f>
        <v>0</v>
      </c>
      <c r="C23" s="142"/>
      <c r="D23" s="142"/>
      <c r="E23" s="144"/>
      <c r="F23" s="143"/>
      <c r="G23" s="143"/>
      <c r="H23" s="143"/>
      <c r="I23" s="143"/>
      <c r="J23" s="143"/>
      <c r="K23" s="143"/>
      <c r="L23" s="143"/>
      <c r="M23" s="143"/>
      <c r="N23" s="143"/>
    </row>
    <row r="24" spans="2:14" x14ac:dyDescent="0.25">
      <c r="B24" s="87">
        <f>'Cover Sheet'!$A$6</f>
        <v>0</v>
      </c>
      <c r="C24" s="142"/>
      <c r="D24" s="142"/>
      <c r="E24" s="144"/>
      <c r="F24" s="143"/>
      <c r="G24" s="143"/>
      <c r="H24" s="143"/>
      <c r="I24" s="143"/>
      <c r="J24" s="143"/>
      <c r="K24" s="143"/>
      <c r="L24" s="143"/>
      <c r="M24" s="143"/>
      <c r="N24" s="143"/>
    </row>
    <row r="25" spans="2:14" x14ac:dyDescent="0.25">
      <c r="B25" s="87">
        <f>'Cover Sheet'!$A$6</f>
        <v>0</v>
      </c>
      <c r="C25" s="142"/>
      <c r="D25" s="142"/>
      <c r="E25" s="144"/>
      <c r="F25" s="143"/>
      <c r="G25" s="143"/>
      <c r="H25" s="143"/>
      <c r="I25" s="143"/>
      <c r="J25" s="143"/>
      <c r="K25" s="143"/>
      <c r="L25" s="143"/>
      <c r="M25" s="143"/>
      <c r="N25" s="143"/>
    </row>
    <row r="26" spans="2:14" x14ac:dyDescent="0.25">
      <c r="B26" s="87">
        <f>'Cover Sheet'!$A$6</f>
        <v>0</v>
      </c>
      <c r="C26" s="142"/>
      <c r="D26" s="142"/>
      <c r="E26" s="144"/>
      <c r="F26" s="143"/>
      <c r="G26" s="143"/>
      <c r="H26" s="143"/>
      <c r="I26" s="143"/>
      <c r="J26" s="143"/>
      <c r="K26" s="143"/>
      <c r="L26" s="143"/>
      <c r="M26" s="143"/>
      <c r="N26" s="143"/>
    </row>
    <row r="27" spans="2:14" x14ac:dyDescent="0.25">
      <c r="B27" s="87">
        <f>'Cover Sheet'!$A$6</f>
        <v>0</v>
      </c>
      <c r="C27" s="142"/>
      <c r="D27" s="142"/>
      <c r="E27" s="144"/>
      <c r="F27" s="143"/>
      <c r="G27" s="143"/>
      <c r="H27" s="143"/>
      <c r="I27" s="143"/>
      <c r="J27" s="143"/>
      <c r="K27" s="143"/>
      <c r="L27" s="143"/>
      <c r="M27" s="143"/>
      <c r="N27" s="143"/>
    </row>
    <row r="28" spans="2:14" x14ac:dyDescent="0.25">
      <c r="B28" s="87">
        <f>'Cover Sheet'!$A$6</f>
        <v>0</v>
      </c>
      <c r="C28" s="142"/>
      <c r="D28" s="142"/>
      <c r="E28" s="144"/>
      <c r="F28" s="143"/>
      <c r="G28" s="143"/>
      <c r="H28" s="143"/>
      <c r="I28" s="143"/>
      <c r="J28" s="143"/>
      <c r="K28" s="143"/>
      <c r="L28" s="143"/>
      <c r="M28" s="143"/>
      <c r="N28" s="143"/>
    </row>
    <row r="29" spans="2:14" x14ac:dyDescent="0.25">
      <c r="B29" s="87">
        <f>'Cover Sheet'!$A$6</f>
        <v>0</v>
      </c>
      <c r="C29" s="142"/>
      <c r="D29" s="142"/>
      <c r="E29" s="144"/>
      <c r="F29" s="143"/>
      <c r="G29" s="143"/>
      <c r="H29" s="143"/>
      <c r="I29" s="143"/>
      <c r="J29" s="143"/>
      <c r="K29" s="143"/>
      <c r="L29" s="143"/>
      <c r="M29" s="143"/>
      <c r="N29" s="143"/>
    </row>
    <row r="30" spans="2:14" x14ac:dyDescent="0.25">
      <c r="B30" s="87">
        <f>'Cover Sheet'!$A$6</f>
        <v>0</v>
      </c>
      <c r="C30" s="142"/>
      <c r="D30" s="142"/>
      <c r="E30" s="144"/>
      <c r="F30" s="143"/>
      <c r="G30" s="143"/>
      <c r="H30" s="143"/>
      <c r="I30" s="143"/>
      <c r="J30" s="143"/>
      <c r="K30" s="143"/>
      <c r="L30" s="143"/>
      <c r="M30" s="143"/>
      <c r="N30" s="143"/>
    </row>
    <row r="31" spans="2:14" x14ac:dyDescent="0.25">
      <c r="B31" s="87">
        <f>'Cover Sheet'!$A$6</f>
        <v>0</v>
      </c>
      <c r="C31" s="142"/>
      <c r="D31" s="142"/>
      <c r="E31" s="144"/>
      <c r="F31" s="143"/>
      <c r="G31" s="143"/>
      <c r="H31" s="143"/>
      <c r="I31" s="143"/>
      <c r="J31" s="143"/>
      <c r="K31" s="143"/>
      <c r="L31" s="143"/>
      <c r="M31" s="143"/>
      <c r="N31" s="143"/>
    </row>
    <row r="32" spans="2:14" x14ac:dyDescent="0.25">
      <c r="B32" s="87">
        <f>'Cover Sheet'!$A$6</f>
        <v>0</v>
      </c>
      <c r="C32" s="142"/>
      <c r="D32" s="142"/>
      <c r="E32" s="144"/>
      <c r="F32" s="143"/>
      <c r="G32" s="143"/>
      <c r="H32" s="143"/>
      <c r="I32" s="143"/>
      <c r="J32" s="143"/>
      <c r="K32" s="143"/>
      <c r="L32" s="143"/>
      <c r="M32" s="143"/>
      <c r="N32" s="143"/>
    </row>
    <row r="33" spans="2:14" x14ac:dyDescent="0.25">
      <c r="B33" s="87">
        <f>'Cover Sheet'!$A$6</f>
        <v>0</v>
      </c>
      <c r="C33" s="142"/>
      <c r="D33" s="142"/>
      <c r="E33" s="144"/>
      <c r="F33" s="143"/>
      <c r="G33" s="143"/>
      <c r="H33" s="143"/>
      <c r="I33" s="143"/>
      <c r="J33" s="143"/>
      <c r="K33" s="143"/>
      <c r="L33" s="143"/>
      <c r="M33" s="143"/>
      <c r="N33" s="143"/>
    </row>
    <row r="34" spans="2:14" x14ac:dyDescent="0.25">
      <c r="B34" s="87">
        <f>'Cover Sheet'!$A$6</f>
        <v>0</v>
      </c>
      <c r="C34" s="142"/>
      <c r="D34" s="142"/>
      <c r="E34" s="144"/>
      <c r="F34" s="143"/>
      <c r="G34" s="143"/>
      <c r="H34" s="143"/>
      <c r="I34" s="143"/>
      <c r="J34" s="143"/>
      <c r="K34" s="143"/>
      <c r="L34" s="143"/>
      <c r="M34" s="143"/>
      <c r="N34" s="143"/>
    </row>
    <row r="35" spans="2:14" x14ac:dyDescent="0.25">
      <c r="B35" s="87">
        <f>'Cover Sheet'!$A$6</f>
        <v>0</v>
      </c>
      <c r="C35" s="142"/>
      <c r="D35" s="142"/>
      <c r="E35" s="144"/>
      <c r="F35" s="143"/>
      <c r="G35" s="143"/>
      <c r="H35" s="143"/>
      <c r="I35" s="143"/>
      <c r="J35" s="143"/>
      <c r="K35" s="143"/>
      <c r="L35" s="143"/>
      <c r="M35" s="143"/>
      <c r="N35" s="143"/>
    </row>
    <row r="36" spans="2:14" x14ac:dyDescent="0.25">
      <c r="B36" s="87">
        <f>'Cover Sheet'!$A$6</f>
        <v>0</v>
      </c>
      <c r="C36" s="142"/>
      <c r="D36" s="142"/>
      <c r="E36" s="144"/>
      <c r="F36" s="143"/>
      <c r="G36" s="143"/>
      <c r="H36" s="143"/>
      <c r="I36" s="143"/>
      <c r="J36" s="143"/>
      <c r="K36" s="143"/>
      <c r="L36" s="143"/>
      <c r="M36" s="143"/>
      <c r="N36" s="143"/>
    </row>
    <row r="37" spans="2:14" x14ac:dyDescent="0.25">
      <c r="B37" s="87">
        <f>'Cover Sheet'!$A$6</f>
        <v>0</v>
      </c>
      <c r="C37" s="142"/>
      <c r="D37" s="142"/>
      <c r="E37" s="144"/>
      <c r="F37" s="143"/>
      <c r="G37" s="143"/>
      <c r="H37" s="143"/>
      <c r="I37" s="143"/>
      <c r="J37" s="143"/>
      <c r="K37" s="143"/>
      <c r="L37" s="143"/>
      <c r="M37" s="143"/>
      <c r="N37" s="143"/>
    </row>
    <row r="38" spans="2:14" x14ac:dyDescent="0.25">
      <c r="B38" s="87">
        <f>'Cover Sheet'!$A$6</f>
        <v>0</v>
      </c>
      <c r="C38" s="142"/>
      <c r="D38" s="142"/>
      <c r="E38" s="144"/>
      <c r="F38" s="143"/>
      <c r="G38" s="143"/>
      <c r="H38" s="143"/>
      <c r="I38" s="143"/>
      <c r="J38" s="143"/>
      <c r="K38" s="143"/>
      <c r="L38" s="143"/>
      <c r="M38" s="143"/>
      <c r="N38" s="143"/>
    </row>
    <row r="39" spans="2:14" x14ac:dyDescent="0.25">
      <c r="B39" s="87">
        <f>'Cover Sheet'!$A$6</f>
        <v>0</v>
      </c>
      <c r="C39" s="142"/>
      <c r="D39" s="142"/>
      <c r="E39" s="144"/>
      <c r="F39" s="143"/>
      <c r="G39" s="143"/>
      <c r="H39" s="143"/>
      <c r="I39" s="143"/>
      <c r="J39" s="143"/>
      <c r="K39" s="143"/>
      <c r="L39" s="143"/>
      <c r="M39" s="143"/>
      <c r="N39" s="143"/>
    </row>
    <row r="40" spans="2:14" x14ac:dyDescent="0.25">
      <c r="B40" s="87">
        <f>'Cover Sheet'!$A$6</f>
        <v>0</v>
      </c>
      <c r="C40" s="142"/>
      <c r="D40" s="142"/>
      <c r="E40" s="144"/>
      <c r="F40" s="143"/>
      <c r="G40" s="143"/>
      <c r="H40" s="143"/>
      <c r="I40" s="143"/>
      <c r="J40" s="143"/>
      <c r="K40" s="143"/>
      <c r="L40" s="143"/>
      <c r="M40" s="143"/>
      <c r="N40" s="143"/>
    </row>
    <row r="41" spans="2:14" x14ac:dyDescent="0.25">
      <c r="B41" s="87">
        <f>'Cover Sheet'!$A$6</f>
        <v>0</v>
      </c>
      <c r="C41" s="142"/>
      <c r="D41" s="142"/>
      <c r="E41" s="144"/>
      <c r="F41" s="143"/>
      <c r="G41" s="143"/>
      <c r="H41" s="143"/>
      <c r="I41" s="143"/>
      <c r="J41" s="143"/>
      <c r="K41" s="143"/>
      <c r="L41" s="143"/>
      <c r="M41" s="143"/>
      <c r="N41" s="143"/>
    </row>
    <row r="42" spans="2:14" x14ac:dyDescent="0.25">
      <c r="B42" s="87">
        <f>'Cover Sheet'!$A$6</f>
        <v>0</v>
      </c>
      <c r="C42" s="142"/>
      <c r="D42" s="142"/>
      <c r="E42" s="144"/>
      <c r="F42" s="143"/>
      <c r="G42" s="143"/>
      <c r="H42" s="143"/>
      <c r="I42" s="143"/>
      <c r="J42" s="143"/>
      <c r="K42" s="143"/>
      <c r="L42" s="143"/>
      <c r="M42" s="143"/>
      <c r="N42" s="143"/>
    </row>
    <row r="43" spans="2:14" x14ac:dyDescent="0.25">
      <c r="B43" s="87">
        <f>'Cover Sheet'!$A$6</f>
        <v>0</v>
      </c>
      <c r="C43" s="142"/>
      <c r="D43" s="142"/>
      <c r="E43" s="144"/>
      <c r="F43" s="143"/>
      <c r="G43" s="143"/>
      <c r="H43" s="143"/>
      <c r="I43" s="143"/>
      <c r="J43" s="143"/>
      <c r="K43" s="143"/>
      <c r="L43" s="143"/>
      <c r="M43" s="143"/>
      <c r="N43" s="143"/>
    </row>
    <row r="44" spans="2:14" x14ac:dyDescent="0.25">
      <c r="B44" s="87">
        <f>'Cover Sheet'!$A$6</f>
        <v>0</v>
      </c>
      <c r="C44" s="142"/>
      <c r="D44" s="142"/>
      <c r="E44" s="144"/>
      <c r="F44" s="143"/>
      <c r="G44" s="143"/>
      <c r="H44" s="143"/>
      <c r="I44" s="143"/>
      <c r="J44" s="143"/>
      <c r="K44" s="143"/>
      <c r="L44" s="143"/>
      <c r="M44" s="143"/>
      <c r="N44" s="143"/>
    </row>
    <row r="45" spans="2:14" x14ac:dyDescent="0.25">
      <c r="B45" s="87">
        <f>'Cover Sheet'!$A$6</f>
        <v>0</v>
      </c>
      <c r="C45" s="142"/>
      <c r="D45" s="142"/>
      <c r="E45" s="144"/>
      <c r="F45" s="143"/>
      <c r="G45" s="143"/>
      <c r="H45" s="143"/>
      <c r="I45" s="143"/>
      <c r="J45" s="143"/>
      <c r="K45" s="143"/>
      <c r="L45" s="143"/>
      <c r="M45" s="143"/>
      <c r="N45" s="143"/>
    </row>
    <row r="46" spans="2:14" x14ac:dyDescent="0.25">
      <c r="B46" s="87">
        <f>'Cover Sheet'!$A$6</f>
        <v>0</v>
      </c>
      <c r="C46" s="142"/>
      <c r="D46" s="142"/>
      <c r="E46" s="144"/>
      <c r="F46" s="143"/>
      <c r="G46" s="143"/>
      <c r="H46" s="143"/>
      <c r="I46" s="143"/>
      <c r="J46" s="143"/>
      <c r="K46" s="143"/>
      <c r="L46" s="143"/>
      <c r="M46" s="143"/>
      <c r="N46" s="143"/>
    </row>
    <row r="47" spans="2:14" x14ac:dyDescent="0.25">
      <c r="B47" s="87">
        <f>'Cover Sheet'!$A$6</f>
        <v>0</v>
      </c>
      <c r="C47" s="142"/>
      <c r="D47" s="142"/>
      <c r="E47" s="144"/>
      <c r="F47" s="143"/>
      <c r="G47" s="143"/>
      <c r="H47" s="143"/>
      <c r="I47" s="143"/>
      <c r="J47" s="143"/>
      <c r="K47" s="143"/>
      <c r="L47" s="143"/>
      <c r="M47" s="143"/>
      <c r="N47" s="143"/>
    </row>
    <row r="48" spans="2:14" x14ac:dyDescent="0.25">
      <c r="B48" s="87">
        <f>'Cover Sheet'!$A$6</f>
        <v>0</v>
      </c>
      <c r="C48" s="142"/>
      <c r="D48" s="142"/>
      <c r="E48" s="144"/>
      <c r="F48" s="143"/>
      <c r="G48" s="143"/>
      <c r="H48" s="143"/>
      <c r="I48" s="143"/>
      <c r="J48" s="143"/>
      <c r="K48" s="143"/>
      <c r="L48" s="143"/>
      <c r="M48" s="143"/>
      <c r="N48" s="143"/>
    </row>
    <row r="49" spans="2:14" x14ac:dyDescent="0.25">
      <c r="B49" s="87">
        <f>'Cover Sheet'!$A$6</f>
        <v>0</v>
      </c>
      <c r="C49" s="142"/>
      <c r="D49" s="142"/>
      <c r="E49" s="144"/>
      <c r="F49" s="143"/>
      <c r="G49" s="143"/>
      <c r="H49" s="143"/>
      <c r="I49" s="143"/>
      <c r="J49" s="143"/>
      <c r="K49" s="143"/>
      <c r="L49" s="143"/>
      <c r="M49" s="143"/>
      <c r="N49" s="143"/>
    </row>
    <row r="50" spans="2:14" x14ac:dyDescent="0.25">
      <c r="B50" s="87">
        <f>'Cover Sheet'!$A$6</f>
        <v>0</v>
      </c>
      <c r="C50" s="142"/>
      <c r="D50" s="142"/>
      <c r="E50" s="144"/>
      <c r="F50" s="143"/>
      <c r="G50" s="143"/>
      <c r="H50" s="143"/>
      <c r="I50" s="143"/>
      <c r="J50" s="143"/>
      <c r="K50" s="143"/>
      <c r="L50" s="143"/>
      <c r="M50" s="143"/>
      <c r="N50" s="143"/>
    </row>
    <row r="51" spans="2:14" x14ac:dyDescent="0.25">
      <c r="B51" s="87">
        <f>'Cover Sheet'!$A$6</f>
        <v>0</v>
      </c>
      <c r="C51" s="142"/>
      <c r="D51" s="142"/>
      <c r="E51" s="144"/>
      <c r="F51" s="143"/>
      <c r="G51" s="143"/>
      <c r="H51" s="143"/>
      <c r="I51" s="143"/>
      <c r="J51" s="143"/>
      <c r="K51" s="143"/>
      <c r="L51" s="143"/>
      <c r="M51" s="143"/>
      <c r="N51" s="143"/>
    </row>
    <row r="52" spans="2:14" x14ac:dyDescent="0.25">
      <c r="B52" s="87">
        <f>'Cover Sheet'!$A$6</f>
        <v>0</v>
      </c>
      <c r="C52" s="142"/>
      <c r="D52" s="142"/>
      <c r="E52" s="144"/>
      <c r="F52" s="143"/>
      <c r="G52" s="143"/>
      <c r="H52" s="143"/>
      <c r="I52" s="143"/>
      <c r="J52" s="143"/>
      <c r="K52" s="143"/>
      <c r="L52" s="143"/>
      <c r="M52" s="143"/>
      <c r="N52" s="143"/>
    </row>
    <row r="53" spans="2:14" x14ac:dyDescent="0.25">
      <c r="B53" s="87">
        <f>'Cover Sheet'!$A$6</f>
        <v>0</v>
      </c>
      <c r="C53" s="142"/>
      <c r="D53" s="142"/>
      <c r="E53" s="144"/>
      <c r="F53" s="143"/>
      <c r="G53" s="143"/>
      <c r="H53" s="143"/>
      <c r="I53" s="143"/>
      <c r="J53" s="143"/>
      <c r="K53" s="143"/>
      <c r="L53" s="143"/>
      <c r="M53" s="143"/>
      <c r="N53" s="143"/>
    </row>
  </sheetData>
  <sheetProtection password="C660" sheet="1" objects="1" scenarios="1" selectLockedCells="1"/>
  <mergeCells count="7">
    <mergeCell ref="C8:H8"/>
    <mergeCell ref="C1:D1"/>
    <mergeCell ref="E1:H1"/>
    <mergeCell ref="D3:H3"/>
    <mergeCell ref="C5:H5"/>
    <mergeCell ref="C6:H6"/>
    <mergeCell ref="C7:H7"/>
  </mergeCells>
  <conditionalFormatting sqref="C1">
    <cfRule type="cellIs" dxfId="0" priority="1" operator="equal">
      <formula>"Complete PSCP name on cover sheet"</formula>
    </cfRule>
  </conditionalFormatting>
  <pageMargins left="0.74803149606299213" right="0.74803149606299213" top="0.70866141732283472" bottom="0.98425196850393704" header="0.51181102362204722" footer="0.51181102362204722"/>
  <pageSetup paperSize="9" scale="45" orientation="portrait" r:id="rId1"/>
  <headerFooter alignWithMargins="0">
    <oddFooter>&amp;R&amp;F,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J21"/>
  <sheetViews>
    <sheetView showGridLines="0" zoomScaleNormal="100" workbookViewId="0">
      <selection activeCell="B8" sqref="B8"/>
    </sheetView>
  </sheetViews>
  <sheetFormatPr defaultColWidth="9.109375" defaultRowHeight="13.2" x14ac:dyDescent="0.25"/>
  <cols>
    <col min="1" max="1" width="2.44140625" style="53" customWidth="1"/>
    <col min="2" max="2" width="81.88671875" style="53" customWidth="1"/>
    <col min="3" max="3" width="1.44140625" style="53" customWidth="1"/>
    <col min="4" max="16384" width="9.109375" style="53"/>
  </cols>
  <sheetData>
    <row r="1" spans="1:10" ht="13.2" customHeight="1" x14ac:dyDescent="0.25">
      <c r="B1" s="54" t="s">
        <v>303</v>
      </c>
    </row>
    <row r="3" spans="1:10" ht="15.6" customHeight="1" x14ac:dyDescent="0.25">
      <c r="B3" s="54" t="s">
        <v>226</v>
      </c>
    </row>
    <row r="4" spans="1:10" x14ac:dyDescent="0.25">
      <c r="A4" s="55"/>
    </row>
    <row r="5" spans="1:10" x14ac:dyDescent="0.25">
      <c r="A5" s="55"/>
      <c r="B5" s="150" t="s">
        <v>115</v>
      </c>
    </row>
    <row r="6" spans="1:10" ht="48" customHeight="1" x14ac:dyDescent="0.25">
      <c r="B6" s="148" t="s">
        <v>300</v>
      </c>
      <c r="C6" s="57"/>
      <c r="D6" s="57"/>
      <c r="E6" s="57"/>
      <c r="F6" s="57"/>
      <c r="G6" s="57"/>
      <c r="H6" s="57"/>
      <c r="I6" s="57"/>
    </row>
    <row r="7" spans="1:10" ht="123.6" customHeight="1" x14ac:dyDescent="0.25">
      <c r="B7" s="148" t="s">
        <v>268</v>
      </c>
      <c r="C7" s="57"/>
      <c r="D7" s="57"/>
      <c r="E7" s="57"/>
      <c r="F7" s="57"/>
      <c r="G7" s="57"/>
      <c r="H7" s="57"/>
      <c r="I7" s="57"/>
    </row>
    <row r="8" spans="1:10" ht="39.6" x14ac:dyDescent="0.25">
      <c r="B8" s="149" t="s">
        <v>158</v>
      </c>
      <c r="C8" s="57"/>
      <c r="D8" s="57"/>
      <c r="E8" s="57"/>
      <c r="F8" s="57"/>
      <c r="G8" s="57"/>
      <c r="H8" s="57"/>
      <c r="I8" s="57"/>
      <c r="J8" s="59"/>
    </row>
    <row r="9" spans="1:10" ht="12.75" hidden="1" customHeight="1" x14ac:dyDescent="0.25">
      <c r="B9" s="56"/>
      <c r="C9" s="56"/>
      <c r="D9" s="56"/>
      <c r="E9" s="56"/>
      <c r="F9" s="56"/>
      <c r="G9" s="56"/>
      <c r="H9" s="56"/>
      <c r="I9" s="56"/>
    </row>
    <row r="10" spans="1:10" ht="32.4" customHeight="1" x14ac:dyDescent="0.25">
      <c r="B10" s="149" t="s">
        <v>112</v>
      </c>
      <c r="C10" s="58"/>
      <c r="D10" s="58"/>
      <c r="E10" s="58"/>
      <c r="F10" s="58"/>
      <c r="G10" s="58"/>
      <c r="H10" s="58"/>
      <c r="I10" s="58"/>
      <c r="J10" s="60"/>
    </row>
    <row r="11" spans="1:10" ht="44.4" customHeight="1" x14ac:dyDescent="0.25">
      <c r="B11" s="147" t="s">
        <v>301</v>
      </c>
      <c r="C11" s="56"/>
      <c r="D11" s="56"/>
      <c r="E11" s="56"/>
      <c r="F11" s="56"/>
      <c r="G11" s="56"/>
      <c r="H11" s="56"/>
      <c r="I11" s="56"/>
    </row>
    <row r="12" spans="1:10" ht="26.4" x14ac:dyDescent="0.25">
      <c r="B12" s="147" t="s">
        <v>272</v>
      </c>
      <c r="C12" s="61"/>
      <c r="D12" s="61"/>
      <c r="E12" s="61"/>
      <c r="F12" s="61"/>
      <c r="G12" s="61"/>
      <c r="H12" s="61"/>
      <c r="I12" s="61"/>
    </row>
    <row r="13" spans="1:10" ht="52.8" x14ac:dyDescent="0.25">
      <c r="B13" s="147" t="s">
        <v>302</v>
      </c>
      <c r="C13" s="61"/>
      <c r="D13" s="61"/>
      <c r="E13" s="61"/>
      <c r="F13" s="61"/>
      <c r="G13" s="61"/>
      <c r="H13" s="61"/>
      <c r="I13" s="61"/>
    </row>
    <row r="14" spans="1:10" x14ac:dyDescent="0.25">
      <c r="B14" s="62"/>
      <c r="C14" s="61"/>
      <c r="D14" s="61"/>
      <c r="E14" s="61"/>
      <c r="F14" s="61"/>
      <c r="G14" s="61"/>
      <c r="H14" s="61"/>
      <c r="I14" s="61"/>
    </row>
    <row r="15" spans="1:10" x14ac:dyDescent="0.25">
      <c r="B15" s="62"/>
      <c r="C15" s="61"/>
      <c r="D15" s="61"/>
      <c r="E15" s="61"/>
      <c r="F15" s="61"/>
      <c r="G15" s="61"/>
      <c r="H15" s="61"/>
      <c r="I15" s="61"/>
    </row>
    <row r="16" spans="1:10" x14ac:dyDescent="0.25">
      <c r="B16" s="62"/>
      <c r="C16" s="61"/>
      <c r="D16" s="61"/>
      <c r="E16" s="61"/>
      <c r="F16" s="61"/>
      <c r="G16" s="61"/>
      <c r="H16" s="61"/>
      <c r="I16" s="61"/>
    </row>
    <row r="17" spans="2:9" x14ac:dyDescent="0.25">
      <c r="B17" s="63"/>
      <c r="C17" s="64"/>
      <c r="D17" s="64"/>
      <c r="E17" s="64"/>
      <c r="F17" s="64"/>
      <c r="G17" s="64"/>
      <c r="H17" s="64"/>
      <c r="I17" s="64"/>
    </row>
    <row r="18" spans="2:9" x14ac:dyDescent="0.25">
      <c r="B18" s="63"/>
      <c r="C18" s="64"/>
      <c r="D18" s="64"/>
      <c r="E18" s="64"/>
      <c r="F18" s="64"/>
      <c r="G18" s="64"/>
      <c r="H18" s="64"/>
      <c r="I18" s="64"/>
    </row>
    <row r="19" spans="2:9" x14ac:dyDescent="0.25">
      <c r="B19" s="63"/>
      <c r="C19" s="64"/>
      <c r="D19" s="64"/>
      <c r="E19" s="64"/>
      <c r="F19" s="64"/>
      <c r="G19" s="64"/>
      <c r="H19" s="64"/>
      <c r="I19" s="64"/>
    </row>
    <row r="20" spans="2:9" x14ac:dyDescent="0.25">
      <c r="B20" s="63"/>
      <c r="C20" s="64"/>
      <c r="D20" s="64"/>
      <c r="E20" s="64"/>
      <c r="F20" s="64"/>
      <c r="G20" s="64"/>
      <c r="H20" s="64"/>
      <c r="I20" s="64"/>
    </row>
    <row r="21" spans="2:9" x14ac:dyDescent="0.25">
      <c r="B21" s="63"/>
      <c r="C21" s="64"/>
      <c r="D21" s="64"/>
      <c r="E21" s="64"/>
      <c r="F21" s="64"/>
      <c r="G21" s="64"/>
      <c r="H21" s="64"/>
      <c r="I21" s="64"/>
    </row>
  </sheetData>
  <sheetProtection password="C660" sheet="1" objects="1" scenarios="1" selectLockedCells="1" selectUnlockedCells="1"/>
  <phoneticPr fontId="0" type="noConversion"/>
  <pageMargins left="0.74803149606299213" right="0.74803149606299213" top="0.98425196850393704" bottom="0.98425196850393704" header="0.51181102362204722" footer="0.51181102362204722"/>
  <pageSetup paperSize="9" orientation="portrait" r:id="rId1"/>
  <headerFooter alignWithMargins="0">
    <oddFooter>&amp;R&amp;F,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H Document" ma:contentTypeID="0x010100B9957A1BF2FBE8478EF96F1BD89AD4CA002E053DA0F4386F47A12DF2E8B462A2C6" ma:contentTypeVersion="65" ma:contentTypeDescription="" ma:contentTypeScope="" ma:versionID="1590f32b921f4b6dfe7153a06e09e742">
  <xsd:schema xmlns:xsd="http://www.w3.org/2001/XMLSchema" xmlns:xs="http://www.w3.org/2001/XMLSchema" xmlns:p="http://schemas.microsoft.com/office/2006/metadata/properties" xmlns:ns1="http://schemas.microsoft.com/sharepoint/v3" xmlns:ns2="1eee4ddb-a1f9-40b8-9282-d53ea582adeb" xmlns:ns4="http://schemas.microsoft.com/sharepoint/v4" targetNamespace="http://schemas.microsoft.com/office/2006/metadata/properties" ma:root="true" ma:fieldsID="3c5573e36a3378585e665af85ce80ed9" ns1:_="" ns2:_="" ns4: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5" nillable="true" ma:displayName="Exempt from Policy" ma:hidden="true" ma:internalName="_dlc_Exempt" ma:readOnly="true">
      <xsd:simpleType>
        <xsd:restriction base="dms:Unknown"/>
      </xsd:simpleType>
    </xsd:element>
    <xsd:element name="_dlc_ExpireDateSaved" ma:index="36" nillable="true" ma:displayName="Original Expiration Date" ma:hidden="true" ma:internalName="_dlc_ExpireDateSaved" ma:readOnly="true">
      <xsd:simpleType>
        <xsd:restriction base="dms:DateTime"/>
      </xsd:simpleType>
    </xsd:element>
    <xsd:element name="_dlc_ExpireDate" ma:index="37"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3"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5"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8" nillable="true" ma:displayName="Document Description" ma:internalName="Document_x0020_Description">
      <xsd:simpleType>
        <xsd:restriction base="dms:Text">
          <xsd:maxLength value="255"/>
        </xsd:restriction>
      </xsd:simpleType>
    </xsd:element>
    <xsd:element name="Reviewer" ma:index="9"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0"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1"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2" nillable="true" ma:displayName="Related Document" ma:internalName="Related_x0020_Document">
      <xsd:simpleType>
        <xsd:restriction base="dms:Text">
          <xsd:maxLength value="255"/>
        </xsd:restriction>
      </xsd:simpleType>
    </xsd:element>
    <xsd:element name="External_x0020_File_x0020_Reference" ma:index="14" nillable="true" ma:displayName="Registered Number" ma:internalName="External_x0020_File_x0020_Reference">
      <xsd:simpleType>
        <xsd:restriction base="dms:Text">
          <xsd:maxLength value="255"/>
        </xsd:restriction>
      </xsd:simpleType>
    </xsd:element>
    <xsd:element name="Retention_x0020_Trigger_x0020_Date" ma:index="15" nillable="true" ma:displayName="Retention Trigger Date" ma:format="DateOnly" ma:internalName="Retention_x0020_Trigger_x0020_Date">
      <xsd:simpleType>
        <xsd:restriction base="dms:DateTime"/>
      </xsd:simple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e993c7ebdb0844bda77b49081e8191e4" ma:index="23"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4"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7"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8"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29"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0"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1"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9" ma:displayName="Author"/>
        <xsd:element ref="dcterms:created" minOccurs="0" maxOccurs="1"/>
        <xsd:element ref="dc:identifier" minOccurs="0" maxOccurs="1"/>
        <xsd:element name="contentType" minOccurs="0" maxOccurs="1" type="xsd:string" ma:index="26"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 xsi:nil="true"/>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 xsi:nil="true"/>
    <_dlc_ExpireDateSaved xmlns="http://schemas.microsoft.com/sharepoint/v3" xsi:nil="true"/>
    <_dlc_ExpireDate xmlns="http://schemas.microsoft.com/sharepoint/v3" xsi:nil="true"/>
    <_dlc_DocIdUrl xmlns="1eee4ddb-a1f9-40b8-9282-d53ea582adeb">
      <Url xsi:nil="true"/>
      <Description xsi:nil="true"/>
    </_dlc_DocIdUrl>
  </documentManagement>
</p:properties>
</file>

<file path=customXml/itemProps1.xml><?xml version="1.0" encoding="utf-8"?>
<ds:datastoreItem xmlns:ds="http://schemas.openxmlformats.org/officeDocument/2006/customXml" ds:itemID="{897C3EA4-7682-412D-9764-39714D3A6E27}">
  <ds:schemaRefs>
    <ds:schemaRef ds:uri="http://schemas.microsoft.com/office/2006/metadata/customXsn"/>
  </ds:schemaRefs>
</ds:datastoreItem>
</file>

<file path=customXml/itemProps2.xml><?xml version="1.0" encoding="utf-8"?>
<ds:datastoreItem xmlns:ds="http://schemas.openxmlformats.org/officeDocument/2006/customXml" ds:itemID="{9C17E87D-A879-4BC4-BDCE-2556B3DE2A71}">
  <ds:schemaRefs>
    <ds:schemaRef ds:uri="http://schemas.microsoft.com/sharepoint/v3/contenttype/forms"/>
  </ds:schemaRefs>
</ds:datastoreItem>
</file>

<file path=customXml/itemProps3.xml><?xml version="1.0" encoding="utf-8"?>
<ds:datastoreItem xmlns:ds="http://schemas.openxmlformats.org/officeDocument/2006/customXml" ds:itemID="{5F236352-F07D-4897-B45C-87A8175C5E00}">
  <ds:schemaRefs>
    <ds:schemaRef ds:uri="http://schemas.microsoft.com/sharepoint/events"/>
  </ds:schemaRefs>
</ds:datastoreItem>
</file>

<file path=customXml/itemProps4.xml><?xml version="1.0" encoding="utf-8"?>
<ds:datastoreItem xmlns:ds="http://schemas.openxmlformats.org/officeDocument/2006/customXml" ds:itemID="{125F5A5D-D29C-4B17-8B6A-D34F7A2ABE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ee4ddb-a1f9-40b8-9282-d53ea582ade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59C8910-2B64-4167-BB18-B86D128E4BCA}">
  <ds:schemaRefs>
    <ds:schemaRef ds:uri="http://purl.org/dc/terms/"/>
    <ds:schemaRef ds:uri="http://schemas.microsoft.com/sharepoint/v3"/>
    <ds:schemaRef ds:uri="http://purl.org/dc/dcmitype/"/>
    <ds:schemaRef ds:uri="http://purl.org/dc/elements/1.1/"/>
    <ds:schemaRef ds:uri="http://www.w3.org/XML/1998/namespace"/>
    <ds:schemaRef ds:uri="1eee4ddb-a1f9-40b8-9282-d53ea582adeb"/>
    <ds:schemaRef ds:uri="http://schemas.microsoft.com/office/infopath/2007/PartnerControls"/>
    <ds:schemaRef ds:uri="http://schemas.microsoft.com/office/2006/documentManagement/types"/>
    <ds:schemaRef ds:uri="http://schemas.openxmlformats.org/package/2006/metadata/core-properties"/>
    <ds:schemaRef ds:uri="http://schemas.microsoft.com/sharepoint/v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Cover Sheet</vt:lpstr>
      <vt:lpstr>Contents</vt:lpstr>
      <vt:lpstr>Instructions</vt:lpstr>
      <vt:lpstr>PSCP Tender Information</vt:lpstr>
      <vt:lpstr>PSCP Own Staff Rate</vt:lpstr>
      <vt:lpstr>PSCP Fee build-up</vt:lpstr>
      <vt:lpstr>PSCM constructor M&amp;E Details</vt:lpstr>
      <vt:lpstr>PSCM Designer Details</vt:lpstr>
      <vt:lpstr>Staff rates - Inflation Notes</vt:lpstr>
      <vt:lpstr>'PSCP Fee build-up'!Print_Titles</vt:lpstr>
      <vt:lpstr>'PSCM constructor M&amp;E Details'!pscmlist</vt:lpstr>
      <vt:lpstr>'PSCM Designer Details'!pscmlist</vt:lpstr>
      <vt:lpstr>StaffRate</vt:lpstr>
    </vt:vector>
  </TitlesOfParts>
  <Company>NHS PASA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syau</dc:creator>
  <cp:lastModifiedBy>Low, David</cp:lastModifiedBy>
  <cp:lastPrinted>2016-05-24T10:51:55Z</cp:lastPrinted>
  <dcterms:created xsi:type="dcterms:W3CDTF">2009-06-29T15:55:22Z</dcterms:created>
  <dcterms:modified xsi:type="dcterms:W3CDTF">2016-05-24T13:26:05Z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0x010100B9957A1BF2FBE8478EF96F1BD89AD4CA002E053DA0F4386F47A12DF2E8B462A2C6</vt:lpwstr>
  </property>
  <property fmtid="{D5CDD505-2E9C-101B-9397-08002B2CF9AE}" pid="3" name="TaxKeyword">
    <vt:lpwstr/>
  </property>
  <property fmtid="{D5CDD505-2E9C-101B-9397-08002B2CF9AE}" pid="4" name="Document_x0020_Type">
    <vt:lpwstr/>
  </property>
  <property fmtid="{D5CDD505-2E9C-101B-9397-08002B2CF9AE}" pid="5" name="_cx_SecurityMarkings">
    <vt:lpwstr/>
  </property>
  <property fmtid="{D5CDD505-2E9C-101B-9397-08002B2CF9AE}" pid="6" name="Document_x0020_Subject">
    <vt:lpwstr/>
  </property>
  <property fmtid="{D5CDD505-2E9C-101B-9397-08002B2CF9AE}" pid="7" name="Record_x0020_Class">
    <vt:lpwstr/>
  </property>
  <property fmtid="{D5CDD505-2E9C-101B-9397-08002B2CF9AE}" pid="8" name="Trigger_x0020_Date_x0020_Description">
    <vt:lpwstr/>
  </property>
  <property fmtid="{D5CDD505-2E9C-101B-9397-08002B2CF9AE}" pid="9" name="Record Class">
    <vt:lpwstr/>
  </property>
  <property fmtid="{D5CDD505-2E9C-101B-9397-08002B2CF9AE}" pid="10" name="Trigger Date Description">
    <vt:lpwstr/>
  </property>
  <property fmtid="{D5CDD505-2E9C-101B-9397-08002B2CF9AE}" pid="11" name="Document Subject">
    <vt:lpwstr/>
  </property>
  <property fmtid="{D5CDD505-2E9C-101B-9397-08002B2CF9AE}" pid="12" name="Document Type">
    <vt:lpwstr/>
  </property>
  <property fmtid="{D5CDD505-2E9C-101B-9397-08002B2CF9AE}" pid="13" name="_dlc_policyId">
    <vt:lpwstr>/sr/gandf/Procurement and Commercial</vt:lpwstr>
  </property>
  <property fmtid="{D5CDD505-2E9C-101B-9397-08002B2CF9AE}" pid="14" name="ItemRetentionFormula">
    <vt:lpwstr>&lt;formula id="Microsoft.Office.RecordsManagement.PolicyFeatures.Expiration.Formula.BuiltIn"&gt;&lt;number&gt;3&lt;/number&gt;&lt;property&gt;Modified&lt;/property&gt;&lt;propertyId&gt;28cf69c5-fa48-462a-b5cd-27b6f9d2bd5f&lt;/propertyId&gt;&lt;period&gt;years&lt;/period&gt;&lt;/formula&gt;</vt:lpwstr>
  </property>
  <property fmtid="{D5CDD505-2E9C-101B-9397-08002B2CF9AE}" pid="15" name="_dlc_DocIdItemGuid">
    <vt:lpwstr>12d6fb5a-21d3-4533-91fc-59a96df8094e</vt:lpwstr>
  </property>
</Properties>
</file>